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ВОЛОШИНА Г.А\БЮДЖЕТНАЯ РОСПИСЬ\2021\ТАЛЬМЕНСКИЙ\СЕССИЯ июнь\"/>
    </mc:Choice>
  </mc:AlternateContent>
  <bookViews>
    <workbookView xWindow="0" yWindow="0" windowWidth="28800" windowHeight="12000" tabRatio="958" activeTab="1"/>
  </bookViews>
  <sheets>
    <sheet name="Приложение 5" sheetId="1" r:id="rId1"/>
    <sheet name="Приложение 6" sheetId="3" r:id="rId2"/>
    <sheet name="Приложение 7" sheetId="27" r:id="rId3"/>
    <sheet name="Приложение 9" sheetId="14" r:id="rId4"/>
  </sheets>
  <definedNames>
    <definedName name="_xlnm._FilterDatabase" localSheetId="0" hidden="1">'Приложение 5'!$A$8:$H$163</definedName>
    <definedName name="_xlnm._FilterDatabase" localSheetId="1" hidden="1">'Приложение 6'!$A$7:$H$128</definedName>
    <definedName name="_xlnm._FilterDatabase" localSheetId="2" hidden="1">'Приложение 7'!$A$7:$I$163</definedName>
    <definedName name="_xlnm.Print_Titles" localSheetId="0">'Приложение 5'!$8:$8</definedName>
    <definedName name="_xlnm.Print_Titles" localSheetId="2">'Приложение 7'!$7:$7</definedName>
    <definedName name="_xlnm.Print_Area" localSheetId="0">'Приложение 5'!$A$1:$H$163</definedName>
    <definedName name="_xlnm.Print_Area" localSheetId="2">'Приложение 7'!$A$1:$I$163</definedName>
  </definedNames>
  <calcPr calcId="162913"/>
</workbook>
</file>

<file path=xl/calcChain.xml><?xml version="1.0" encoding="utf-8"?>
<calcChain xmlns="http://schemas.openxmlformats.org/spreadsheetml/2006/main">
  <c r="F128" i="3" l="1"/>
  <c r="H110" i="3"/>
  <c r="G110" i="3"/>
  <c r="F110" i="3"/>
  <c r="F109" i="3"/>
  <c r="I9" i="27"/>
  <c r="H9" i="27"/>
  <c r="G9" i="27"/>
  <c r="I161" i="27"/>
  <c r="I160" i="27" s="1"/>
  <c r="H161" i="27"/>
  <c r="G161" i="27"/>
  <c r="G160" i="27" s="1"/>
  <c r="H160" i="27"/>
  <c r="H159" i="27" s="1"/>
  <c r="H158" i="27" s="1"/>
  <c r="H157" i="27" s="1"/>
  <c r="I159" i="27"/>
  <c r="I158" i="27" s="1"/>
  <c r="G159" i="27"/>
  <c r="G158" i="27" s="1"/>
  <c r="G157" i="27" s="1"/>
  <c r="I157" i="27"/>
  <c r="I155" i="27"/>
  <c r="I154" i="27" s="1"/>
  <c r="I153" i="27" s="1"/>
  <c r="I152" i="27" s="1"/>
  <c r="I151" i="27" s="1"/>
  <c r="H155" i="27"/>
  <c r="H154" i="27" s="1"/>
  <c r="G155" i="27"/>
  <c r="G154" i="27"/>
  <c r="G153" i="27" s="1"/>
  <c r="G152" i="27" s="1"/>
  <c r="G151" i="27" s="1"/>
  <c r="H153" i="27"/>
  <c r="H152" i="27" s="1"/>
  <c r="H151" i="27"/>
  <c r="I148" i="27"/>
  <c r="I147" i="27" s="1"/>
  <c r="H148" i="27"/>
  <c r="G148" i="27"/>
  <c r="G147" i="27" s="1"/>
  <c r="G146" i="27" s="1"/>
  <c r="G145" i="27" s="1"/>
  <c r="G144" i="27" s="1"/>
  <c r="H147" i="27"/>
  <c r="H146" i="27" s="1"/>
  <c r="I146" i="27"/>
  <c r="I145" i="27"/>
  <c r="H145" i="27"/>
  <c r="H144" i="27" s="1"/>
  <c r="I144" i="27"/>
  <c r="I142" i="27"/>
  <c r="H142" i="27"/>
  <c r="G142" i="27"/>
  <c r="I140" i="27"/>
  <c r="H140" i="27"/>
  <c r="G140" i="27"/>
  <c r="I137" i="27"/>
  <c r="H137" i="27"/>
  <c r="G137" i="27"/>
  <c r="I135" i="27"/>
  <c r="H135" i="27"/>
  <c r="H132" i="27" s="1"/>
  <c r="G135" i="27"/>
  <c r="I133" i="27"/>
  <c r="I132" i="27" s="1"/>
  <c r="H133" i="27"/>
  <c r="G133" i="27"/>
  <c r="G132" i="27" s="1"/>
  <c r="I130" i="27"/>
  <c r="I129" i="27" s="1"/>
  <c r="H130" i="27"/>
  <c r="G130" i="27"/>
  <c r="G129" i="27" s="1"/>
  <c r="H129" i="27"/>
  <c r="I124" i="27"/>
  <c r="I123" i="27" s="1"/>
  <c r="I122" i="27" s="1"/>
  <c r="I121" i="27" s="1"/>
  <c r="H124" i="27"/>
  <c r="H123" i="27" s="1"/>
  <c r="G124" i="27"/>
  <c r="G123" i="27"/>
  <c r="G122" i="27" s="1"/>
  <c r="H122" i="27"/>
  <c r="H121" i="27" s="1"/>
  <c r="G121" i="27"/>
  <c r="G119" i="27"/>
  <c r="G118" i="27"/>
  <c r="I116" i="27"/>
  <c r="H116" i="27"/>
  <c r="H113" i="27" s="1"/>
  <c r="H112" i="27" s="1"/>
  <c r="G116" i="27"/>
  <c r="I114" i="27"/>
  <c r="I113" i="27" s="1"/>
  <c r="I112" i="27" s="1"/>
  <c r="H114" i="27"/>
  <c r="G114" i="27"/>
  <c r="G113" i="27" s="1"/>
  <c r="G112" i="27" s="1"/>
  <c r="I110" i="27"/>
  <c r="I109" i="27" s="1"/>
  <c r="I108" i="27" s="1"/>
  <c r="H110" i="27"/>
  <c r="H109" i="27" s="1"/>
  <c r="G110" i="27"/>
  <c r="G109" i="27"/>
  <c r="G108" i="27" s="1"/>
  <c r="H108" i="27"/>
  <c r="I106" i="27"/>
  <c r="I105" i="27" s="1"/>
  <c r="H106" i="27"/>
  <c r="G106" i="27"/>
  <c r="G105" i="27" s="1"/>
  <c r="G104" i="27" s="1"/>
  <c r="H105" i="27"/>
  <c r="H104" i="27" s="1"/>
  <c r="I104" i="27"/>
  <c r="I102" i="27"/>
  <c r="H102" i="27"/>
  <c r="H101" i="27" s="1"/>
  <c r="G102" i="27"/>
  <c r="I101" i="27"/>
  <c r="I100" i="27" s="1"/>
  <c r="I99" i="27" s="1"/>
  <c r="I98" i="27" s="1"/>
  <c r="I92" i="27" s="1"/>
  <c r="G101" i="27"/>
  <c r="G100" i="27" s="1"/>
  <c r="H100" i="27"/>
  <c r="I96" i="27"/>
  <c r="I95" i="27" s="1"/>
  <c r="H96" i="27"/>
  <c r="G96" i="27"/>
  <c r="G95" i="27" s="1"/>
  <c r="G94" i="27" s="1"/>
  <c r="G93" i="27" s="1"/>
  <c r="H95" i="27"/>
  <c r="H94" i="27" s="1"/>
  <c r="H93" i="27" s="1"/>
  <c r="I94" i="27"/>
  <c r="I93" i="27" s="1"/>
  <c r="I90" i="27"/>
  <c r="H90" i="27"/>
  <c r="I89" i="27"/>
  <c r="H89" i="27"/>
  <c r="I88" i="27"/>
  <c r="H88" i="27"/>
  <c r="G88" i="27"/>
  <c r="I86" i="27"/>
  <c r="I85" i="27" s="1"/>
  <c r="H86" i="27"/>
  <c r="G86" i="27"/>
  <c r="G85" i="27" s="1"/>
  <c r="G84" i="27" s="1"/>
  <c r="G83" i="27" s="1"/>
  <c r="G82" i="27" s="1"/>
  <c r="G81" i="27" s="1"/>
  <c r="H85" i="27"/>
  <c r="H84" i="27" s="1"/>
  <c r="I84" i="27"/>
  <c r="I83" i="27" s="1"/>
  <c r="I82" i="27"/>
  <c r="I81" i="27" s="1"/>
  <c r="I79" i="27"/>
  <c r="I78" i="27" s="1"/>
  <c r="H79" i="27"/>
  <c r="G79" i="27"/>
  <c r="G78" i="27" s="1"/>
  <c r="H78" i="27"/>
  <c r="I76" i="27"/>
  <c r="I75" i="27" s="1"/>
  <c r="H76" i="27"/>
  <c r="G76" i="27"/>
  <c r="G75" i="27" s="1"/>
  <c r="H75" i="27"/>
  <c r="H74" i="27" s="1"/>
  <c r="H73" i="27" s="1"/>
  <c r="H72" i="27" s="1"/>
  <c r="I74" i="27"/>
  <c r="I73" i="27" s="1"/>
  <c r="G74" i="27"/>
  <c r="G73" i="27" s="1"/>
  <c r="G72" i="27" s="1"/>
  <c r="I72" i="27"/>
  <c r="I70" i="27"/>
  <c r="H70" i="27"/>
  <c r="G70" i="27"/>
  <c r="I68" i="27"/>
  <c r="H68" i="27"/>
  <c r="G68" i="27"/>
  <c r="H67" i="27"/>
  <c r="H66" i="27" s="1"/>
  <c r="H65" i="27" s="1"/>
  <c r="G63" i="27"/>
  <c r="G62" i="27"/>
  <c r="I59" i="27"/>
  <c r="H59" i="27"/>
  <c r="G59" i="27"/>
  <c r="I57" i="27"/>
  <c r="H57" i="27"/>
  <c r="G57" i="27"/>
  <c r="I55" i="27"/>
  <c r="I54" i="27" s="1"/>
  <c r="H55" i="27"/>
  <c r="G55" i="27"/>
  <c r="H54" i="27"/>
  <c r="I52" i="27"/>
  <c r="H52" i="27"/>
  <c r="G52" i="27"/>
  <c r="I50" i="27"/>
  <c r="I49" i="27" s="1"/>
  <c r="I48" i="27" s="1"/>
  <c r="I47" i="27" s="1"/>
  <c r="H50" i="27"/>
  <c r="H49" i="27" s="1"/>
  <c r="G50" i="27"/>
  <c r="H48" i="27"/>
  <c r="H47" i="27" s="1"/>
  <c r="I45" i="27"/>
  <c r="H45" i="27"/>
  <c r="H44" i="27" s="1"/>
  <c r="G45" i="27"/>
  <c r="I44" i="27"/>
  <c r="I43" i="27" s="1"/>
  <c r="I42" i="27" s="1"/>
  <c r="G44" i="27"/>
  <c r="G43" i="27" s="1"/>
  <c r="H43" i="27"/>
  <c r="H42" i="27" s="1"/>
  <c r="G42" i="27"/>
  <c r="I40" i="27"/>
  <c r="I39" i="27" s="1"/>
  <c r="I38" i="27" s="1"/>
  <c r="I37" i="27" s="1"/>
  <c r="H40" i="27"/>
  <c r="H39" i="27" s="1"/>
  <c r="H38" i="27" s="1"/>
  <c r="H37" i="27" s="1"/>
  <c r="G40" i="27"/>
  <c r="G39" i="27"/>
  <c r="G38" i="27" s="1"/>
  <c r="G37" i="27" s="1"/>
  <c r="I35" i="27"/>
  <c r="H35" i="27"/>
  <c r="H34" i="27" s="1"/>
  <c r="H33" i="27" s="1"/>
  <c r="H32" i="27" s="1"/>
  <c r="G35" i="27"/>
  <c r="I34" i="27"/>
  <c r="I33" i="27" s="1"/>
  <c r="I32" i="27" s="1"/>
  <c r="G34" i="27"/>
  <c r="G33" i="27" s="1"/>
  <c r="G32" i="27" s="1"/>
  <c r="I30" i="27"/>
  <c r="I29" i="27" s="1"/>
  <c r="H30" i="27"/>
  <c r="H29" i="27" s="1"/>
  <c r="G30" i="27"/>
  <c r="G29" i="27"/>
  <c r="I27" i="27"/>
  <c r="H27" i="27"/>
  <c r="H26" i="27" s="1"/>
  <c r="G27" i="27"/>
  <c r="I26" i="27"/>
  <c r="G26" i="27"/>
  <c r="I24" i="27"/>
  <c r="H24" i="27"/>
  <c r="G24" i="27"/>
  <c r="I22" i="27"/>
  <c r="H22" i="27"/>
  <c r="G22" i="27"/>
  <c r="H21" i="27"/>
  <c r="I19" i="27"/>
  <c r="I18" i="27" s="1"/>
  <c r="H19" i="27"/>
  <c r="G19" i="27"/>
  <c r="G18" i="27" s="1"/>
  <c r="H18" i="27"/>
  <c r="H17" i="27" s="1"/>
  <c r="H16" i="27" s="1"/>
  <c r="I14" i="27"/>
  <c r="I13" i="27" s="1"/>
  <c r="I12" i="27" s="1"/>
  <c r="I11" i="27" s="1"/>
  <c r="H14" i="27"/>
  <c r="G14" i="27"/>
  <c r="G13" i="27" s="1"/>
  <c r="G12" i="27" s="1"/>
  <c r="G11" i="27" s="1"/>
  <c r="H13" i="27"/>
  <c r="H12" i="27" s="1"/>
  <c r="H11" i="27" s="1"/>
  <c r="H10" i="27" s="1"/>
  <c r="H114" i="1"/>
  <c r="G114" i="1"/>
  <c r="H113" i="1"/>
  <c r="G113" i="1"/>
  <c r="H112" i="1"/>
  <c r="G112" i="1"/>
  <c r="F112" i="1"/>
  <c r="F113" i="1"/>
  <c r="F63" i="1"/>
  <c r="F62" i="1"/>
  <c r="G21" i="27" l="1"/>
  <c r="G17" i="27" s="1"/>
  <c r="G16" i="27" s="1"/>
  <c r="I21" i="27"/>
  <c r="I17" i="27" s="1"/>
  <c r="I16" i="27" s="1"/>
  <c r="I10" i="27" s="1"/>
  <c r="G49" i="27"/>
  <c r="G54" i="27"/>
  <c r="G67" i="27"/>
  <c r="G66" i="27" s="1"/>
  <c r="G65" i="27" s="1"/>
  <c r="I67" i="27"/>
  <c r="I66" i="27" s="1"/>
  <c r="I65" i="27" s="1"/>
  <c r="H83" i="27"/>
  <c r="H82" i="27" s="1"/>
  <c r="H81" i="27" s="1"/>
  <c r="G128" i="27"/>
  <c r="G127" i="27" s="1"/>
  <c r="G126" i="27" s="1"/>
  <c r="G139" i="27"/>
  <c r="I139" i="27"/>
  <c r="I128" i="27" s="1"/>
  <c r="I127" i="27" s="1"/>
  <c r="I126" i="27" s="1"/>
  <c r="H139" i="27"/>
  <c r="G99" i="27"/>
  <c r="G98" i="27" s="1"/>
  <c r="G92" i="27" s="1"/>
  <c r="H99" i="27"/>
  <c r="H98" i="27" s="1"/>
  <c r="H92" i="27" s="1"/>
  <c r="H163" i="27" s="1"/>
  <c r="H128" i="27"/>
  <c r="H127" i="27" s="1"/>
  <c r="H126" i="27" s="1"/>
  <c r="I163" i="27" l="1"/>
  <c r="G48" i="27"/>
  <c r="G47" i="27" s="1"/>
  <c r="G10" i="27" s="1"/>
  <c r="G163" i="27" s="1"/>
  <c r="H145" i="1"/>
  <c r="G145" i="1"/>
  <c r="F118" i="1" l="1"/>
  <c r="F119" i="1"/>
  <c r="H86" i="3" l="1"/>
  <c r="G86" i="3"/>
  <c r="F86" i="3"/>
  <c r="H91" i="3"/>
  <c r="G91" i="3"/>
  <c r="F91" i="3"/>
  <c r="H42" i="3"/>
  <c r="G42" i="3"/>
  <c r="F42" i="3"/>
  <c r="H116" i="1"/>
  <c r="G116" i="1"/>
  <c r="F116" i="1"/>
  <c r="H52" i="1" l="1"/>
  <c r="G52" i="1"/>
  <c r="F52" i="1"/>
  <c r="H57" i="1"/>
  <c r="G57" i="1"/>
  <c r="F57" i="1"/>
  <c r="H123" i="3" l="1"/>
  <c r="H122" i="3" s="1"/>
  <c r="G123" i="3"/>
  <c r="G122" i="3" s="1"/>
  <c r="F123" i="3"/>
  <c r="F122" i="3" s="1"/>
  <c r="H22" i="1" l="1"/>
  <c r="H104" i="3" l="1"/>
  <c r="H103" i="3" s="1"/>
  <c r="G104" i="3"/>
  <c r="G103" i="3" s="1"/>
  <c r="F104" i="3"/>
  <c r="F103" i="3" s="1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H126" i="3" l="1"/>
  <c r="H125" i="3" s="1"/>
  <c r="G126" i="3"/>
  <c r="G125" i="3" s="1"/>
  <c r="F126" i="3"/>
  <c r="F125" i="3" s="1"/>
  <c r="F120" i="3"/>
  <c r="F119" i="3" s="1"/>
  <c r="F117" i="3"/>
  <c r="F115" i="3"/>
  <c r="F112" i="3"/>
  <c r="F107" i="3"/>
  <c r="F106" i="3" s="1"/>
  <c r="F101" i="3"/>
  <c r="F100" i="3" s="1"/>
  <c r="F97" i="3"/>
  <c r="F96" i="3" s="1"/>
  <c r="F93" i="3"/>
  <c r="F89" i="3"/>
  <c r="F84" i="3"/>
  <c r="F83" i="3" s="1"/>
  <c r="F81" i="3"/>
  <c r="F80" i="3" s="1"/>
  <c r="F78" i="3"/>
  <c r="F76" i="3"/>
  <c r="F73" i="3"/>
  <c r="F72" i="3" s="1"/>
  <c r="F69" i="3"/>
  <c r="F68" i="3" s="1"/>
  <c r="F67" i="3" s="1"/>
  <c r="F65" i="3"/>
  <c r="F64" i="3" s="1"/>
  <c r="F63" i="3" s="1"/>
  <c r="F61" i="3"/>
  <c r="F59" i="3"/>
  <c r="F58" i="3"/>
  <c r="F56" i="3"/>
  <c r="F54" i="3"/>
  <c r="F52" i="3"/>
  <c r="F49" i="3"/>
  <c r="F48" i="3" s="1"/>
  <c r="F40" i="3"/>
  <c r="F39" i="3" s="1"/>
  <c r="F38" i="3" s="1"/>
  <c r="F36" i="3"/>
  <c r="F35" i="3" s="1"/>
  <c r="F34" i="3" s="1"/>
  <c r="F32" i="3"/>
  <c r="F31" i="3" s="1"/>
  <c r="F30" i="3" s="1"/>
  <c r="F28" i="3"/>
  <c r="F27" i="3" s="1"/>
  <c r="F26" i="3" s="1"/>
  <c r="F23" i="3"/>
  <c r="F22" i="3" s="1"/>
  <c r="F21" i="3" s="1"/>
  <c r="F19" i="3"/>
  <c r="F18" i="3" s="1"/>
  <c r="F17" i="3" s="1"/>
  <c r="F16" i="3" s="1"/>
  <c r="F14" i="3"/>
  <c r="F13" i="3" s="1"/>
  <c r="F11" i="3"/>
  <c r="F10" i="3" s="1"/>
  <c r="G120" i="3"/>
  <c r="G119" i="3" s="1"/>
  <c r="G117" i="3"/>
  <c r="G115" i="3"/>
  <c r="G112" i="3"/>
  <c r="G109" i="3" s="1"/>
  <c r="G107" i="3"/>
  <c r="G106" i="3" s="1"/>
  <c r="G101" i="3"/>
  <c r="G100" i="3" s="1"/>
  <c r="G97" i="3"/>
  <c r="G96" i="3" s="1"/>
  <c r="G93" i="3"/>
  <c r="G89" i="3"/>
  <c r="G84" i="3"/>
  <c r="G83" i="3" s="1"/>
  <c r="G81" i="3"/>
  <c r="G80" i="3" s="1"/>
  <c r="G78" i="3"/>
  <c r="G76" i="3"/>
  <c r="G73" i="3"/>
  <c r="G72" i="3" s="1"/>
  <c r="G69" i="3"/>
  <c r="G68" i="3" s="1"/>
  <c r="G67" i="3" s="1"/>
  <c r="G65" i="3"/>
  <c r="G64" i="3" s="1"/>
  <c r="G63" i="3" s="1"/>
  <c r="G61" i="3"/>
  <c r="G59" i="3"/>
  <c r="G58" i="3"/>
  <c r="G56" i="3"/>
  <c r="G54" i="3"/>
  <c r="G52" i="3"/>
  <c r="G49" i="3"/>
  <c r="G48" i="3" s="1"/>
  <c r="G40" i="3"/>
  <c r="G39" i="3" s="1"/>
  <c r="G38" i="3" s="1"/>
  <c r="G36" i="3"/>
  <c r="G35" i="3" s="1"/>
  <c r="G34" i="3" s="1"/>
  <c r="G32" i="3"/>
  <c r="G31" i="3" s="1"/>
  <c r="G30" i="3" s="1"/>
  <c r="G28" i="3"/>
  <c r="G27" i="3" s="1"/>
  <c r="G26" i="3" s="1"/>
  <c r="G23" i="3"/>
  <c r="G22" i="3" s="1"/>
  <c r="G21" i="3" s="1"/>
  <c r="G19" i="3"/>
  <c r="G18" i="3" s="1"/>
  <c r="G17" i="3" s="1"/>
  <c r="G16" i="3" s="1"/>
  <c r="G14" i="3"/>
  <c r="G13" i="3" s="1"/>
  <c r="G11" i="3"/>
  <c r="G10" i="3" s="1"/>
  <c r="F88" i="3" l="1"/>
  <c r="F75" i="3"/>
  <c r="F51" i="3"/>
  <c r="F47" i="3" s="1"/>
  <c r="G114" i="3"/>
  <c r="G51" i="3"/>
  <c r="G47" i="3" s="1"/>
  <c r="G75" i="3"/>
  <c r="G88" i="3"/>
  <c r="F114" i="3"/>
  <c r="F9" i="3"/>
  <c r="G9" i="3"/>
  <c r="F25" i="3"/>
  <c r="G25" i="3"/>
  <c r="H23" i="3"/>
  <c r="H22" i="3" s="1"/>
  <c r="H21" i="3" s="1"/>
  <c r="H19" i="3"/>
  <c r="H18" i="3" s="1"/>
  <c r="H17" i="3" s="1"/>
  <c r="H16" i="3" s="1"/>
  <c r="F161" i="1"/>
  <c r="F160" i="1" s="1"/>
  <c r="F159" i="1" s="1"/>
  <c r="F158" i="1" s="1"/>
  <c r="F157" i="1" s="1"/>
  <c r="F155" i="1"/>
  <c r="F154" i="1" s="1"/>
  <c r="F153" i="1" s="1"/>
  <c r="F152" i="1" s="1"/>
  <c r="F148" i="1"/>
  <c r="F147" i="1" s="1"/>
  <c r="F146" i="1" s="1"/>
  <c r="F142" i="1"/>
  <c r="F140" i="1"/>
  <c r="F137" i="1"/>
  <c r="F135" i="1"/>
  <c r="F133" i="1"/>
  <c r="F130" i="1"/>
  <c r="F129" i="1" s="1"/>
  <c r="F124" i="1"/>
  <c r="F123" i="1" s="1"/>
  <c r="F122" i="1" s="1"/>
  <c r="F121" i="1" s="1"/>
  <c r="F114" i="1"/>
  <c r="F110" i="1"/>
  <c r="F109" i="1" s="1"/>
  <c r="F108" i="1" s="1"/>
  <c r="F106" i="1"/>
  <c r="F105" i="1" s="1"/>
  <c r="F104" i="1" s="1"/>
  <c r="F102" i="1"/>
  <c r="F101" i="1" s="1"/>
  <c r="F100" i="1" s="1"/>
  <c r="F96" i="1"/>
  <c r="F95" i="1" s="1"/>
  <c r="F94" i="1" s="1"/>
  <c r="F88" i="1"/>
  <c r="F86" i="1"/>
  <c r="F85" i="1" s="1"/>
  <c r="F84" i="1" s="1"/>
  <c r="F79" i="1"/>
  <c r="F78" i="1" s="1"/>
  <c r="F76" i="1"/>
  <c r="F75" i="1" s="1"/>
  <c r="F70" i="1"/>
  <c r="F68" i="1"/>
  <c r="F59" i="1"/>
  <c r="F55" i="1"/>
  <c r="F50" i="1"/>
  <c r="F49" i="1" s="1"/>
  <c r="F45" i="1"/>
  <c r="F44" i="1" s="1"/>
  <c r="F43" i="1" s="1"/>
  <c r="F42" i="1" s="1"/>
  <c r="F40" i="1"/>
  <c r="F39" i="1" s="1"/>
  <c r="F38" i="1" s="1"/>
  <c r="F37" i="1" s="1"/>
  <c r="F35" i="1"/>
  <c r="F34" i="1" s="1"/>
  <c r="F33" i="1" s="1"/>
  <c r="F32" i="1" s="1"/>
  <c r="F30" i="1"/>
  <c r="F29" i="1" s="1"/>
  <c r="F27" i="1"/>
  <c r="F26" i="1" s="1"/>
  <c r="F24" i="1"/>
  <c r="F22" i="1"/>
  <c r="F19" i="1"/>
  <c r="F18" i="1" s="1"/>
  <c r="F14" i="1"/>
  <c r="F13" i="1" s="1"/>
  <c r="F12" i="1" s="1"/>
  <c r="F11" i="1" s="1"/>
  <c r="G161" i="1"/>
  <c r="G160" i="1" s="1"/>
  <c r="G159" i="1" s="1"/>
  <c r="G158" i="1" s="1"/>
  <c r="G157" i="1" s="1"/>
  <c r="G155" i="1"/>
  <c r="G154" i="1" s="1"/>
  <c r="G153" i="1" s="1"/>
  <c r="G152" i="1" s="1"/>
  <c r="G148" i="1"/>
  <c r="G147" i="1" s="1"/>
  <c r="G146" i="1" s="1"/>
  <c r="G144" i="1" s="1"/>
  <c r="G142" i="1"/>
  <c r="G140" i="1"/>
  <c r="G137" i="1"/>
  <c r="G135" i="1"/>
  <c r="G133" i="1"/>
  <c r="G130" i="1"/>
  <c r="G129" i="1" s="1"/>
  <c r="G124" i="1"/>
  <c r="G123" i="1" s="1"/>
  <c r="G122" i="1" s="1"/>
  <c r="G121" i="1" s="1"/>
  <c r="G110" i="1"/>
  <c r="G109" i="1" s="1"/>
  <c r="G108" i="1" s="1"/>
  <c r="G106" i="1"/>
  <c r="G105" i="1" s="1"/>
  <c r="G104" i="1" s="1"/>
  <c r="G102" i="1"/>
  <c r="G101" i="1" s="1"/>
  <c r="G100" i="1" s="1"/>
  <c r="G96" i="1"/>
  <c r="G95" i="1" s="1"/>
  <c r="G94" i="1" s="1"/>
  <c r="G90" i="1"/>
  <c r="G89" i="1" s="1"/>
  <c r="G88" i="1" s="1"/>
  <c r="G86" i="1"/>
  <c r="G85" i="1" s="1"/>
  <c r="G84" i="1" s="1"/>
  <c r="G79" i="1"/>
  <c r="G78" i="1" s="1"/>
  <c r="G76" i="1"/>
  <c r="G75" i="1" s="1"/>
  <c r="G70" i="1"/>
  <c r="G68" i="1"/>
  <c r="G59" i="1"/>
  <c r="G55" i="1"/>
  <c r="G50" i="1"/>
  <c r="G49" i="1" s="1"/>
  <c r="G45" i="1"/>
  <c r="G44" i="1" s="1"/>
  <c r="G43" i="1" s="1"/>
  <c r="G42" i="1" s="1"/>
  <c r="G40" i="1"/>
  <c r="G39" i="1" s="1"/>
  <c r="G38" i="1" s="1"/>
  <c r="G37" i="1" s="1"/>
  <c r="G35" i="1"/>
  <c r="G34" i="1" s="1"/>
  <c r="G33" i="1" s="1"/>
  <c r="G32" i="1" s="1"/>
  <c r="G30" i="1"/>
  <c r="G29" i="1" s="1"/>
  <c r="G27" i="1"/>
  <c r="G26" i="1" s="1"/>
  <c r="G24" i="1"/>
  <c r="G22" i="1"/>
  <c r="G19" i="1"/>
  <c r="G18" i="1" s="1"/>
  <c r="G14" i="1"/>
  <c r="G13" i="1" s="1"/>
  <c r="G12" i="1" s="1"/>
  <c r="G11" i="1" s="1"/>
  <c r="F145" i="1" l="1"/>
  <c r="F144" i="1" s="1"/>
  <c r="F54" i="1"/>
  <c r="F48" i="1" s="1"/>
  <c r="G71" i="3"/>
  <c r="G128" i="3" s="1"/>
  <c r="F99" i="1"/>
  <c r="F98" i="1" s="1"/>
  <c r="G21" i="1"/>
  <c r="G17" i="1" s="1"/>
  <c r="G16" i="1" s="1"/>
  <c r="F71" i="3"/>
  <c r="F139" i="1"/>
  <c r="G139" i="1"/>
  <c r="F83" i="1"/>
  <c r="F74" i="1"/>
  <c r="F67" i="1"/>
  <c r="F66" i="1" s="1"/>
  <c r="F65" i="1" s="1"/>
  <c r="G83" i="1"/>
  <c r="G54" i="1"/>
  <c r="G48" i="1" s="1"/>
  <c r="G47" i="1" s="1"/>
  <c r="G67" i="1"/>
  <c r="G66" i="1" s="1"/>
  <c r="G65" i="1" s="1"/>
  <c r="G132" i="1"/>
  <c r="F132" i="1"/>
  <c r="G93" i="1"/>
  <c r="G151" i="1"/>
  <c r="F21" i="1"/>
  <c r="F17" i="1" s="1"/>
  <c r="F93" i="1"/>
  <c r="F151" i="1"/>
  <c r="G74" i="1"/>
  <c r="G99" i="1"/>
  <c r="G98" i="1" s="1"/>
  <c r="F47" i="1" l="1"/>
  <c r="G10" i="1"/>
  <c r="F128" i="1"/>
  <c r="F127" i="1" s="1"/>
  <c r="F126" i="1" s="1"/>
  <c r="G82" i="1"/>
  <c r="G81" i="1" s="1"/>
  <c r="F82" i="1"/>
  <c r="F81" i="1" s="1"/>
  <c r="G92" i="1"/>
  <c r="F92" i="1"/>
  <c r="G128" i="1"/>
  <c r="G73" i="1"/>
  <c r="G72" i="1" s="1"/>
  <c r="F73" i="1"/>
  <c r="F72" i="1" s="1"/>
  <c r="F16" i="1"/>
  <c r="H161" i="1"/>
  <c r="H160" i="1" s="1"/>
  <c r="H159" i="1" s="1"/>
  <c r="H158" i="1" s="1"/>
  <c r="H157" i="1" s="1"/>
  <c r="H90" i="1"/>
  <c r="H89" i="1" s="1"/>
  <c r="H88" i="1" s="1"/>
  <c r="H86" i="1"/>
  <c r="H85" i="1" s="1"/>
  <c r="H84" i="1" s="1"/>
  <c r="F10" i="1" l="1"/>
  <c r="F163" i="1" s="1"/>
  <c r="G127" i="1"/>
  <c r="G126" i="1" s="1"/>
  <c r="G163" i="1" s="1"/>
  <c r="H107" i="3" l="1"/>
  <c r="H106" i="3" s="1"/>
  <c r="H81" i="3"/>
  <c r="H76" i="3"/>
  <c r="H78" i="3"/>
  <c r="H65" i="3"/>
  <c r="H64" i="3" s="1"/>
  <c r="H63" i="3" s="1"/>
  <c r="H58" i="3"/>
  <c r="H59" i="3" l="1"/>
  <c r="H30" i="1"/>
  <c r="H29" i="1" s="1"/>
  <c r="E18" i="14" l="1"/>
  <c r="E17" i="14" s="1"/>
  <c r="E16" i="14" s="1"/>
  <c r="E14" i="14"/>
  <c r="E13" i="14" s="1"/>
  <c r="E12" i="14" s="1"/>
  <c r="E11" i="14" l="1"/>
  <c r="E20" i="14" s="1"/>
  <c r="E10" i="14" l="1"/>
  <c r="H11" i="3" l="1"/>
  <c r="H10" i="3" s="1"/>
  <c r="H97" i="3" l="1"/>
  <c r="H96" i="3" s="1"/>
  <c r="H61" i="3"/>
  <c r="H56" i="3"/>
  <c r="H54" i="3"/>
  <c r="H52" i="3"/>
  <c r="H49" i="3"/>
  <c r="H48" i="3" s="1"/>
  <c r="H69" i="3"/>
  <c r="H68" i="3" s="1"/>
  <c r="H67" i="3" s="1"/>
  <c r="H40" i="3"/>
  <c r="H39" i="3" s="1"/>
  <c r="H36" i="3"/>
  <c r="H35" i="3" s="1"/>
  <c r="H32" i="3"/>
  <c r="H31" i="3" s="1"/>
  <c r="H28" i="3"/>
  <c r="H27" i="3" s="1"/>
  <c r="H14" i="3"/>
  <c r="H13" i="3" s="1"/>
  <c r="H9" i="3" s="1"/>
  <c r="H117" i="3"/>
  <c r="H115" i="3"/>
  <c r="H93" i="3"/>
  <c r="H89" i="3"/>
  <c r="H84" i="3"/>
  <c r="H83" i="3" s="1"/>
  <c r="H112" i="3"/>
  <c r="H109" i="3" s="1"/>
  <c r="H80" i="3"/>
  <c r="H120" i="3"/>
  <c r="H119" i="3" s="1"/>
  <c r="H73" i="3"/>
  <c r="H72" i="3" s="1"/>
  <c r="H101" i="3"/>
  <c r="H100" i="3" s="1"/>
  <c r="H51" i="3" l="1"/>
  <c r="H47" i="3" s="1"/>
  <c r="H34" i="3"/>
  <c r="H30" i="3"/>
  <c r="H88" i="3"/>
  <c r="H114" i="3"/>
  <c r="H26" i="3"/>
  <c r="H38" i="3"/>
  <c r="H75" i="3"/>
  <c r="H27" i="1"/>
  <c r="H26" i="1" s="1"/>
  <c r="H71" i="3" l="1"/>
  <c r="H25" i="3"/>
  <c r="H155" i="1"/>
  <c r="H154" i="1" s="1"/>
  <c r="H148" i="1"/>
  <c r="H147" i="1" s="1"/>
  <c r="H146" i="1" s="1"/>
  <c r="H142" i="1"/>
  <c r="H140" i="1"/>
  <c r="H137" i="1"/>
  <c r="H135" i="1"/>
  <c r="H133" i="1"/>
  <c r="H130" i="1"/>
  <c r="H129" i="1" s="1"/>
  <c r="H124" i="1"/>
  <c r="H123" i="1" s="1"/>
  <c r="H122" i="1" s="1"/>
  <c r="H121" i="1" s="1"/>
  <c r="H110" i="1"/>
  <c r="H109" i="1" s="1"/>
  <c r="H106" i="1"/>
  <c r="H105" i="1" s="1"/>
  <c r="H102" i="1"/>
  <c r="H101" i="1" s="1"/>
  <c r="H96" i="1"/>
  <c r="H79" i="1"/>
  <c r="H78" i="1" s="1"/>
  <c r="H76" i="1"/>
  <c r="H75" i="1" s="1"/>
  <c r="H70" i="1"/>
  <c r="H68" i="1"/>
  <c r="H59" i="1"/>
  <c r="H55" i="1"/>
  <c r="H50" i="1"/>
  <c r="H49" i="1" s="1"/>
  <c r="H45" i="1"/>
  <c r="H44" i="1" s="1"/>
  <c r="H43" i="1" s="1"/>
  <c r="H42" i="1" s="1"/>
  <c r="H40" i="1"/>
  <c r="H39" i="1" s="1"/>
  <c r="H38" i="1" s="1"/>
  <c r="H37" i="1" s="1"/>
  <c r="H35" i="1"/>
  <c r="H34" i="1" s="1"/>
  <c r="H33" i="1" s="1"/>
  <c r="H32" i="1" s="1"/>
  <c r="H24" i="1"/>
  <c r="H21" i="1" s="1"/>
  <c r="H19" i="1"/>
  <c r="H18" i="1" s="1"/>
  <c r="H14" i="1"/>
  <c r="H13" i="1" s="1"/>
  <c r="H12" i="1" s="1"/>
  <c r="H11" i="1" s="1"/>
  <c r="H128" i="3" l="1"/>
  <c r="H144" i="1"/>
  <c r="H139" i="1"/>
  <c r="H132" i="1"/>
  <c r="H95" i="1"/>
  <c r="H94" i="1" s="1"/>
  <c r="H74" i="1"/>
  <c r="H73" i="1" s="1"/>
  <c r="H100" i="1"/>
  <c r="H153" i="1"/>
  <c r="H152" i="1" s="1"/>
  <c r="H17" i="1"/>
  <c r="H67" i="1"/>
  <c r="H66" i="1" s="1"/>
  <c r="H65" i="1" s="1"/>
  <c r="H54" i="1"/>
  <c r="H104" i="1"/>
  <c r="H108" i="1"/>
  <c r="H128" i="1" l="1"/>
  <c r="H127" i="1" s="1"/>
  <c r="H93" i="1"/>
  <c r="H48" i="1"/>
  <c r="H47" i="1" s="1"/>
  <c r="H72" i="1"/>
  <c r="H16" i="1"/>
  <c r="H151" i="1"/>
  <c r="H99" i="1"/>
  <c r="H98" i="1" s="1"/>
  <c r="H10" i="1" l="1"/>
  <c r="H126" i="1"/>
  <c r="H83" i="1"/>
  <c r="H92" i="1"/>
  <c r="H82" i="1" l="1"/>
  <c r="H81" i="1" s="1"/>
  <c r="H163" i="1" s="1"/>
</calcChain>
</file>

<file path=xl/sharedStrings.xml><?xml version="1.0" encoding="utf-8"?>
<sst xmlns="http://schemas.openxmlformats.org/spreadsheetml/2006/main" count="1004" uniqueCount="177">
  <si>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</si>
  <si>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</si>
  <si>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</si>
  <si>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</si>
  <si>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</si>
  <si>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</si>
  <si>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</si>
  <si>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</si>
  <si>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</si>
  <si>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</si>
  <si>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</si>
  <si>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</si>
  <si>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</si>
  <si>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</si>
  <si>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</si>
  <si>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</si>
  <si>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</si>
  <si>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</si>
  <si>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</si>
  <si>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</si>
  <si>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</si>
  <si>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</si>
  <si>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</si>
  <si>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</si>
  <si>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</si>
  <si>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</si>
  <si>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</si>
  <si>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</si>
  <si>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</si>
  <si>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</si>
  <si>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</si>
  <si>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</si>
  <si>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</si>
  <si>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</si>
  <si>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</si>
  <si>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</si>
  <si>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</si>
  <si>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</si>
  <si>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</si>
  <si>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</si>
  <si>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</si>
  <si>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</si>
  <si>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</si>
  <si>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</si>
  <si>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</si>
  <si>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</si>
  <si>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</si>
  <si>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</si>
  <si>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</si>
  <si>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</si>
  <si>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</si>
  <si>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</si>
  <si>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</si>
  <si>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</si>
  <si>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</si>
  <si>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</si>
  <si>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</si>
  <si>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</si>
  <si>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</si>
  <si>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</si>
  <si>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</si>
  <si>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</si>
  <si>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</si>
  <si>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</si>
  <si>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</si>
  <si>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</si>
  <si>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</si>
  <si>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</si>
  <si>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</si>
  <si>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</si>
  <si>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</si>
  <si>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</si>
  <si>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</si>
  <si>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</si>
  <si>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</si>
  <si>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</si>
  <si>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</si>
  <si>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</si>
  <si>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</si>
  <si>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</si>
  <si>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</si>
  <si>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</si>
  <si>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</si>
  <si>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</si>
  <si>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</si>
  <si>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</si>
  <si>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</si>
  <si>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</si>
  <si>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</si>
  <si>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</si>
  <si>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</si>
  <si>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</si>
  <si>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</si>
  <si>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</si>
  <si>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</si>
  <si>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</si>
  <si>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</si>
  <si>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</si>
  <si>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</si>
  <si>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</si>
  <si>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</si>
  <si>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</si>
  <si>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</si>
  <si>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</si>
  <si>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</si>
  <si>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</si>
  <si>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</si>
  <si>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</si>
  <si>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</si>
  <si>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</si>
  <si>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</si>
  <si>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</si>
  <si>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</si>
  <si>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</si>
  <si>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</si>
  <si>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</si>
  <si>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</si>
  <si>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</si>
  <si>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</si>
  <si>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</si>
  <si>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</si>
  <si>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</si>
  <si>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</si>
  <si>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</si>
  <si>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</si>
  <si>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</si>
  <si>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</si>
  <si>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</si>
  <si>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</si>
  <si>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</si>
  <si>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</si>
  <si>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</si>
  <si>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</si>
  <si>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</si>
  <si>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</si>
  <si>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</si>
  <si>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Сумма </t>
  </si>
  <si>
    <t xml:space="preserve">Реализация мероприятий по развитию автомобильных дорог местного значения на территории  ________ сельсовета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</si>
  <si>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</si>
  <si>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</si>
  <si>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</si>
  <si>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</si>
  <si>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</si>
  <si>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</si>
  <si>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ВЕДОМСТВЕННАЯ СТРУКТУРА РАСХОДОВ МЕСТНОГО БЮДЖЕТА НА 2021 ГОД И ПЛАНОВЫЙ ПЕРИОД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</si>
  <si>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</si>
  <si>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 xml:space="preserve">Муниципальная программа "Физическая культура и спорт  Тальменского сельсовета </t>
  </si>
  <si>
    <t xml:space="preserve">Реализация мероприятий муниципальной программы "Физическая культура и спорт Тальменского сельсовета </t>
  </si>
  <si>
    <t>Реализация мероприятий муниципальной программы " Сохранение и развитие культуры на территории Тальменского сельсовета"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</si>
  <si>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</si>
  <si>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 xml:space="preserve">Муниципальная программа "Сохранение и развитие культуры на территории  Тальменского сельсовета"
</t>
  </si>
  <si>
    <t xml:space="preserve">Реализация мероприятий  по развитию молодежной политики на территории  Тальменского сельсовета </t>
  </si>
  <si>
    <t>Муниципальная программа " Молодежная политика и оздоровление детей на территории  Тальменского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</si>
  <si>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</si>
  <si>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</si>
  <si>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</si>
  <si>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</si>
  <si>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</si>
  <si>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</si>
  <si>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</si>
  <si>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Муниципальная программа "Благоустройство территории Тальменского сельсовета</t>
  </si>
  <si>
    <t xml:space="preserve">Реализация мероприятий по обеспечению безопасности дорожного движения на территории  Тальменского сельсовета </t>
  </si>
  <si>
    <t xml:space="preserve">Основное мероприятие: Обеспечение безопасности дорожного движения на территории 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</si>
  <si>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</si>
  <si>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 xml:space="preserve">Основное мероприятие: Развитие автомобильных дорог местного значения на территории  Тальменского сельсовета </t>
  </si>
  <si>
    <t xml:space="preserve">Муниципальная программа "Дорожное хозяйство на территории  Тальменского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</si>
  <si>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</si>
  <si>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>к решению сессии Совета депутатов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</si>
  <si>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 Тальменского сельсовета</t>
  </si>
  <si>
    <t>администрация Тальменского сельсовета Искитмского района Новосибирской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</si>
  <si>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</si>
  <si>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Премии и гранты</t>
  </si>
  <si>
    <t>ГРБС</t>
  </si>
  <si>
    <t>58.4.00.70510</t>
  </si>
  <si>
    <t>от 09.06.2021 № 36</t>
  </si>
  <si>
    <t>Публичные нормативные социальные выплаты гражданам</t>
  </si>
  <si>
    <t>Иные выплаты населению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</si>
</sst>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0" fillId="0" borderId="0" xfId="0" applyFill="1" applyAlignment="1">
      <alignment horizontal="center" vertical="top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8" xfId="1" applyNumberFormat="1" applyFont="1" applyFill="1" applyBorder="1" applyAlignment="1" applyProtection="1">
      <alignment horizontal="right" vertical="center"/>
      <protection hidden="1"/>
    </xf>
    <xf numFmtId="167" fontId="9" fillId="3" borderId="8" xfId="1" applyNumberFormat="1" applyFont="1" applyFill="1" applyBorder="1" applyAlignment="1" applyProtection="1">
      <alignment horizontal="right" vertical="center"/>
      <protection hidden="1"/>
    </xf>
    <xf numFmtId="168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168" fontId="1" fillId="0" borderId="0" xfId="1" applyNumberFormat="1" applyFill="1"/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wrapText="1"/>
    </xf>
    <xf numFmtId="168" fontId="9" fillId="3" borderId="5" xfId="1" applyNumberFormat="1" applyFont="1" applyFill="1" applyBorder="1" applyAlignment="1" applyProtection="1">
      <alignment horizontal="right" vertical="center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2" fillId="4" borderId="2" xfId="1" applyNumberFormat="1" applyFont="1" applyFill="1" applyBorder="1" applyAlignment="1" applyProtection="1">
      <alignment horizontal="right" vertical="center"/>
      <protection hidden="1"/>
    </xf>
    <xf numFmtId="166" fontId="9" fillId="4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18" fillId="0" borderId="1" xfId="0" applyFont="1" applyFill="1" applyBorder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top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0" fillId="0" borderId="0" xfId="0" applyFill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0"/>
  <sheetViews>
    <sheetView showGridLines="0" view="pageBreakPreview" topLeftCell="A130" zoomScale="90" zoomScaleSheetLayoutView="90" workbookViewId="0">
      <selection activeCell="A63" sqref="A63:A64"/>
    </sheetView>
  </sheetViews>
  <sheetFormatPr defaultColWidth="9.140625" defaultRowHeight="12.75" x14ac:dyDescent="0.2"/>
  <cols>
    <col min="1" max="1" width="63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85546875" style="1" customWidth="1"/>
    <col min="9" max="9" width="25.7109375" style="1" customWidth="1"/>
    <col min="10" max="243" width="9.140625" style="1" customWidth="1"/>
    <col min="244" max="16384" width="9.140625" style="1"/>
  </cols>
  <sheetData>
    <row r="1" spans="1:9" ht="18" customHeight="1" x14ac:dyDescent="0.2">
      <c r="A1" s="84"/>
      <c r="B1" s="84"/>
      <c r="C1" s="84"/>
      <c r="D1" s="84"/>
      <c r="E1" s="236" t="s">
        <v>101</v>
      </c>
      <c r="F1" s="236"/>
      <c r="G1" s="236"/>
      <c r="H1" s="237"/>
    </row>
    <row r="2" spans="1:9" ht="30.75" customHeight="1" x14ac:dyDescent="0.2">
      <c r="A2" s="84"/>
      <c r="B2" s="84"/>
      <c r="C2" s="84"/>
      <c r="D2" s="176"/>
      <c r="E2" s="177"/>
      <c r="F2" s="239" t="s">
        <v>167</v>
      </c>
      <c r="G2" s="240"/>
      <c r="H2" s="240"/>
    </row>
    <row r="3" spans="1:9" ht="15" x14ac:dyDescent="0.25">
      <c r="A3" s="84"/>
      <c r="B3" s="84"/>
      <c r="C3" s="84"/>
      <c r="D3" s="178"/>
      <c r="E3" s="179"/>
      <c r="F3" s="245" t="s">
        <v>174</v>
      </c>
      <c r="G3" s="246"/>
      <c r="H3" s="246"/>
    </row>
    <row r="4" spans="1:9" x14ac:dyDescent="0.2">
      <c r="A4" s="84"/>
      <c r="B4" s="84"/>
      <c r="C4" s="84"/>
      <c r="D4" s="84"/>
      <c r="E4" s="84"/>
      <c r="F4" s="84"/>
      <c r="G4" s="84"/>
      <c r="H4" s="84"/>
    </row>
    <row r="5" spans="1:9" s="106" customFormat="1" ht="50.25" customHeight="1" x14ac:dyDescent="0.2">
      <c r="A5" s="238" t="s">
        <v>142</v>
      </c>
      <c r="B5" s="238"/>
      <c r="C5" s="238"/>
      <c r="D5" s="238"/>
      <c r="E5" s="238"/>
      <c r="F5" s="238"/>
      <c r="G5" s="238"/>
      <c r="H5" s="238"/>
    </row>
    <row r="6" spans="1:9" s="106" customFormat="1" ht="9.75" customHeight="1" x14ac:dyDescent="0.2">
      <c r="A6" s="180"/>
      <c r="B6" s="182"/>
      <c r="C6" s="182"/>
      <c r="D6" s="182"/>
      <c r="E6" s="182"/>
      <c r="F6" s="182"/>
      <c r="G6" s="182"/>
      <c r="H6" s="182"/>
    </row>
    <row r="7" spans="1:9" x14ac:dyDescent="0.2">
      <c r="H7" s="178" t="s">
        <v>103</v>
      </c>
    </row>
    <row r="8" spans="1:9" ht="22.5" customHeight="1" x14ac:dyDescent="0.2">
      <c r="A8" s="243" t="s">
        <v>0</v>
      </c>
      <c r="B8" s="243" t="s">
        <v>1</v>
      </c>
      <c r="C8" s="243" t="s">
        <v>2</v>
      </c>
      <c r="D8" s="243" t="s">
        <v>3</v>
      </c>
      <c r="E8" s="243" t="s">
        <v>4</v>
      </c>
      <c r="F8" s="241" t="s">
        <v>136</v>
      </c>
      <c r="G8" s="242"/>
      <c r="H8" s="242"/>
    </row>
    <row r="9" spans="1:9" ht="23.25" customHeight="1" x14ac:dyDescent="0.2">
      <c r="A9" s="244"/>
      <c r="B9" s="244"/>
      <c r="C9" s="244"/>
      <c r="D9" s="244"/>
      <c r="E9" s="244"/>
      <c r="F9" s="115" t="s">
        <v>134</v>
      </c>
      <c r="G9" s="115" t="s">
        <v>135</v>
      </c>
      <c r="H9" s="115" t="s">
        <v>141</v>
      </c>
    </row>
    <row r="10" spans="1:9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37">
        <f t="shared" ref="F10:G10" si="0">F11+F16+F32+F42+F47</f>
        <v>5808</v>
      </c>
      <c r="G10" s="137">
        <f t="shared" si="0"/>
        <v>4176.1000000000004</v>
      </c>
      <c r="H10" s="120">
        <f>H11+H16+H32+H42+H47</f>
        <v>4868.6000000000004</v>
      </c>
      <c r="I10" s="199"/>
    </row>
    <row r="11" spans="1:9" ht="32.1" customHeight="1" x14ac:dyDescent="0.2">
      <c r="A11" s="113" t="s">
        <v>8</v>
      </c>
      <c r="B11" s="3">
        <v>1</v>
      </c>
      <c r="C11" s="4">
        <v>2</v>
      </c>
      <c r="D11" s="5" t="s">
        <v>7</v>
      </c>
      <c r="E11" s="6" t="s">
        <v>7</v>
      </c>
      <c r="F11" s="137">
        <f t="shared" ref="F11:H14" si="1">F12</f>
        <v>740.2</v>
      </c>
      <c r="G11" s="137">
        <f t="shared" si="1"/>
        <v>740.2</v>
      </c>
      <c r="H11" s="120">
        <f t="shared" si="1"/>
        <v>740.2</v>
      </c>
    </row>
    <row r="12" spans="1:9" ht="15.95" customHeight="1" x14ac:dyDescent="0.2">
      <c r="A12" s="34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138">
        <f t="shared" si="1"/>
        <v>740.2</v>
      </c>
      <c r="G12" s="138">
        <f t="shared" si="1"/>
        <v>740.2</v>
      </c>
      <c r="H12" s="121">
        <f t="shared" si="1"/>
        <v>740.2</v>
      </c>
    </row>
    <row r="13" spans="1:9" ht="15.95" customHeight="1" x14ac:dyDescent="0.2">
      <c r="A13" s="34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138">
        <f t="shared" si="1"/>
        <v>740.2</v>
      </c>
      <c r="G13" s="138">
        <f t="shared" si="1"/>
        <v>740.2</v>
      </c>
      <c r="H13" s="121">
        <f t="shared" si="1"/>
        <v>740.2</v>
      </c>
    </row>
    <row r="14" spans="1:9" ht="63.95" customHeight="1" x14ac:dyDescent="0.2">
      <c r="A14" s="152" t="s">
        <v>13</v>
      </c>
      <c r="B14" s="20">
        <v>1</v>
      </c>
      <c r="C14" s="20">
        <v>2</v>
      </c>
      <c r="D14" s="32" t="s">
        <v>12</v>
      </c>
      <c r="E14" s="22">
        <v>100</v>
      </c>
      <c r="F14" s="139">
        <f t="shared" si="1"/>
        <v>740.2</v>
      </c>
      <c r="G14" s="139">
        <f t="shared" si="1"/>
        <v>740.2</v>
      </c>
      <c r="H14" s="122">
        <f t="shared" si="1"/>
        <v>740.2</v>
      </c>
    </row>
    <row r="15" spans="1:9" ht="32.1" customHeight="1" x14ac:dyDescent="0.2">
      <c r="A15" s="152" t="s">
        <v>14</v>
      </c>
      <c r="B15" s="20">
        <v>1</v>
      </c>
      <c r="C15" s="20">
        <v>2</v>
      </c>
      <c r="D15" s="32" t="s">
        <v>12</v>
      </c>
      <c r="E15" s="22">
        <v>120</v>
      </c>
      <c r="F15" s="183">
        <v>740.2</v>
      </c>
      <c r="G15" s="183">
        <v>740.2</v>
      </c>
      <c r="H15" s="184">
        <v>740.2</v>
      </c>
    </row>
    <row r="16" spans="1:9" ht="48" customHeight="1" x14ac:dyDescent="0.2">
      <c r="A16" s="99" t="s">
        <v>21</v>
      </c>
      <c r="B16" s="15">
        <v>1</v>
      </c>
      <c r="C16" s="15">
        <v>4</v>
      </c>
      <c r="D16" s="42" t="s">
        <v>7</v>
      </c>
      <c r="E16" s="17" t="s">
        <v>7</v>
      </c>
      <c r="F16" s="140">
        <f>F17</f>
        <v>4540.8999999999996</v>
      </c>
      <c r="G16" s="140">
        <f>G17</f>
        <v>3405.2999999999997</v>
      </c>
      <c r="H16" s="123">
        <f>H17</f>
        <v>4097.8</v>
      </c>
    </row>
    <row r="17" spans="1:8" ht="15.95" customHeight="1" x14ac:dyDescent="0.2">
      <c r="A17" s="152" t="s">
        <v>9</v>
      </c>
      <c r="B17" s="20">
        <v>1</v>
      </c>
      <c r="C17" s="20">
        <v>4</v>
      </c>
      <c r="D17" s="32" t="s">
        <v>10</v>
      </c>
      <c r="E17" s="17"/>
      <c r="F17" s="139">
        <f>F18+F21+F26+F29</f>
        <v>4540.8999999999996</v>
      </c>
      <c r="G17" s="139">
        <f t="shared" ref="G17:H17" si="2">G18+G21+G26+G29</f>
        <v>3405.2999999999997</v>
      </c>
      <c r="H17" s="122">
        <f t="shared" si="2"/>
        <v>4097.8</v>
      </c>
    </row>
    <row r="18" spans="1:8" ht="31.5" customHeight="1" x14ac:dyDescent="0.2">
      <c r="A18" s="152" t="s">
        <v>22</v>
      </c>
      <c r="B18" s="20">
        <v>1</v>
      </c>
      <c r="C18" s="20">
        <v>4</v>
      </c>
      <c r="D18" s="32" t="s">
        <v>23</v>
      </c>
      <c r="E18" s="22"/>
      <c r="F18" s="139">
        <f t="shared" ref="F18:H19" si="3">F19</f>
        <v>1763.1</v>
      </c>
      <c r="G18" s="139">
        <f t="shared" si="3"/>
        <v>3263.1</v>
      </c>
      <c r="H18" s="122">
        <f t="shared" si="3"/>
        <v>3263.1</v>
      </c>
    </row>
    <row r="19" spans="1:8" ht="63.95" customHeight="1" x14ac:dyDescent="0.2">
      <c r="A19" s="152" t="s">
        <v>13</v>
      </c>
      <c r="B19" s="20">
        <v>1</v>
      </c>
      <c r="C19" s="20">
        <v>4</v>
      </c>
      <c r="D19" s="32" t="s">
        <v>23</v>
      </c>
      <c r="E19" s="22">
        <v>100</v>
      </c>
      <c r="F19" s="139">
        <f t="shared" si="3"/>
        <v>1763.1</v>
      </c>
      <c r="G19" s="139">
        <f t="shared" si="3"/>
        <v>3263.1</v>
      </c>
      <c r="H19" s="122">
        <f t="shared" si="3"/>
        <v>3263.1</v>
      </c>
    </row>
    <row r="20" spans="1:8" ht="32.1" customHeight="1" x14ac:dyDescent="0.2">
      <c r="A20" s="34" t="s">
        <v>14</v>
      </c>
      <c r="B20" s="9">
        <v>1</v>
      </c>
      <c r="C20" s="10">
        <v>4</v>
      </c>
      <c r="D20" s="11" t="s">
        <v>23</v>
      </c>
      <c r="E20" s="12">
        <v>120</v>
      </c>
      <c r="F20" s="187">
        <v>1763.1</v>
      </c>
      <c r="G20" s="187">
        <v>3263.1</v>
      </c>
      <c r="H20" s="186">
        <v>3263.1</v>
      </c>
    </row>
    <row r="21" spans="1:8" ht="15.95" customHeight="1" x14ac:dyDescent="0.2">
      <c r="A21" s="155" t="s">
        <v>16</v>
      </c>
      <c r="B21" s="19">
        <v>1</v>
      </c>
      <c r="C21" s="20">
        <v>4</v>
      </c>
      <c r="D21" s="21" t="s">
        <v>17</v>
      </c>
      <c r="E21" s="22" t="s">
        <v>7</v>
      </c>
      <c r="F21" s="139">
        <f>F22+F24</f>
        <v>1277.7</v>
      </c>
      <c r="G21" s="139">
        <f>G22+G24</f>
        <v>142.1</v>
      </c>
      <c r="H21" s="139">
        <f>H22+H24</f>
        <v>834.6</v>
      </c>
    </row>
    <row r="22" spans="1:8" ht="32.1" customHeight="1" x14ac:dyDescent="0.2">
      <c r="A22" s="34" t="s">
        <v>131</v>
      </c>
      <c r="B22" s="9">
        <v>1</v>
      </c>
      <c r="C22" s="10">
        <v>4</v>
      </c>
      <c r="D22" s="11" t="s">
        <v>17</v>
      </c>
      <c r="E22" s="12">
        <v>200</v>
      </c>
      <c r="F22" s="138">
        <f>F23</f>
        <v>1221.2</v>
      </c>
      <c r="G22" s="138">
        <f>G23</f>
        <v>112.1</v>
      </c>
      <c r="H22" s="121">
        <f>H23</f>
        <v>804.6</v>
      </c>
    </row>
    <row r="23" spans="1:8" ht="32.1" customHeight="1" x14ac:dyDescent="0.2">
      <c r="A23" s="155" t="s">
        <v>18</v>
      </c>
      <c r="B23" s="19">
        <v>1</v>
      </c>
      <c r="C23" s="20">
        <v>4</v>
      </c>
      <c r="D23" s="21" t="s">
        <v>17</v>
      </c>
      <c r="E23" s="22">
        <v>240</v>
      </c>
      <c r="F23" s="183">
        <v>1221.2</v>
      </c>
      <c r="G23" s="183">
        <v>112.1</v>
      </c>
      <c r="H23" s="184">
        <v>804.6</v>
      </c>
    </row>
    <row r="24" spans="1:8" ht="15.95" customHeight="1" x14ac:dyDescent="0.2">
      <c r="A24" s="156" t="s">
        <v>19</v>
      </c>
      <c r="B24" s="24">
        <v>1</v>
      </c>
      <c r="C24" s="25">
        <v>4</v>
      </c>
      <c r="D24" s="11" t="s">
        <v>17</v>
      </c>
      <c r="E24" s="27">
        <v>800</v>
      </c>
      <c r="F24" s="141">
        <f>F25</f>
        <v>56.5</v>
      </c>
      <c r="G24" s="141">
        <f>G25</f>
        <v>30</v>
      </c>
      <c r="H24" s="124">
        <f>H25</f>
        <v>30</v>
      </c>
    </row>
    <row r="25" spans="1:8" ht="15.95" customHeight="1" x14ac:dyDescent="0.2">
      <c r="A25" s="155" t="s">
        <v>20</v>
      </c>
      <c r="B25" s="19">
        <v>1</v>
      </c>
      <c r="C25" s="20">
        <v>4</v>
      </c>
      <c r="D25" s="21" t="s">
        <v>17</v>
      </c>
      <c r="E25" s="22">
        <v>850</v>
      </c>
      <c r="F25" s="183">
        <v>56.5</v>
      </c>
      <c r="G25" s="183">
        <v>30</v>
      </c>
      <c r="H25" s="184">
        <v>30</v>
      </c>
    </row>
    <row r="26" spans="1:8" ht="32.1" customHeight="1" x14ac:dyDescent="0.2">
      <c r="A26" s="155" t="s">
        <v>100</v>
      </c>
      <c r="B26" s="19">
        <v>1</v>
      </c>
      <c r="C26" s="20">
        <v>4</v>
      </c>
      <c r="D26" s="21" t="s">
        <v>99</v>
      </c>
      <c r="E26" s="22"/>
      <c r="F26" s="139">
        <f t="shared" ref="F26:H27" si="4">F27</f>
        <v>0.1</v>
      </c>
      <c r="G26" s="139">
        <f t="shared" si="4"/>
        <v>0.1</v>
      </c>
      <c r="H26" s="122">
        <f t="shared" si="4"/>
        <v>0.1</v>
      </c>
    </row>
    <row r="27" spans="1:8" ht="32.1" customHeight="1" x14ac:dyDescent="0.2">
      <c r="A27" s="34" t="s">
        <v>131</v>
      </c>
      <c r="B27" s="19">
        <v>1</v>
      </c>
      <c r="C27" s="20">
        <v>4</v>
      </c>
      <c r="D27" s="21" t="s">
        <v>99</v>
      </c>
      <c r="E27" s="22">
        <v>200</v>
      </c>
      <c r="F27" s="139">
        <f t="shared" si="4"/>
        <v>0.1</v>
      </c>
      <c r="G27" s="139">
        <f t="shared" si="4"/>
        <v>0.1</v>
      </c>
      <c r="H27" s="122">
        <f t="shared" si="4"/>
        <v>0.1</v>
      </c>
    </row>
    <row r="28" spans="1:8" ht="32.1" customHeight="1" x14ac:dyDescent="0.2">
      <c r="A28" s="155" t="s">
        <v>18</v>
      </c>
      <c r="B28" s="19">
        <v>1</v>
      </c>
      <c r="C28" s="20">
        <v>4</v>
      </c>
      <c r="D28" s="21" t="s">
        <v>99</v>
      </c>
      <c r="E28" s="22">
        <v>240</v>
      </c>
      <c r="F28" s="183">
        <v>0.1</v>
      </c>
      <c r="G28" s="183">
        <v>0.1</v>
      </c>
      <c r="H28" s="184">
        <v>0.1</v>
      </c>
    </row>
    <row r="29" spans="1:8" ht="62.25" customHeight="1" x14ac:dyDescent="0.2">
      <c r="A29" s="34" t="s">
        <v>139</v>
      </c>
      <c r="B29" s="20">
        <v>1</v>
      </c>
      <c r="C29" s="20">
        <v>4</v>
      </c>
      <c r="D29" s="32" t="s">
        <v>86</v>
      </c>
      <c r="E29" s="22"/>
      <c r="F29" s="139">
        <f t="shared" ref="F29:H30" si="5">F30</f>
        <v>1500</v>
      </c>
      <c r="G29" s="139">
        <f t="shared" si="5"/>
        <v>0</v>
      </c>
      <c r="H29" s="122">
        <f t="shared" si="5"/>
        <v>0</v>
      </c>
    </row>
    <row r="30" spans="1:8" ht="32.1" customHeight="1" x14ac:dyDescent="0.2">
      <c r="A30" s="152" t="s">
        <v>13</v>
      </c>
      <c r="B30" s="20">
        <v>1</v>
      </c>
      <c r="C30" s="20">
        <v>4</v>
      </c>
      <c r="D30" s="32" t="s">
        <v>86</v>
      </c>
      <c r="E30" s="22">
        <v>100</v>
      </c>
      <c r="F30" s="149">
        <f t="shared" si="5"/>
        <v>1500</v>
      </c>
      <c r="G30" s="149">
        <f t="shared" si="5"/>
        <v>0</v>
      </c>
      <c r="H30" s="122">
        <f t="shared" si="5"/>
        <v>0</v>
      </c>
    </row>
    <row r="31" spans="1:8" ht="32.1" customHeight="1" x14ac:dyDescent="0.2">
      <c r="A31" s="152" t="s">
        <v>14</v>
      </c>
      <c r="B31" s="20">
        <v>1</v>
      </c>
      <c r="C31" s="20">
        <v>4</v>
      </c>
      <c r="D31" s="32" t="s">
        <v>86</v>
      </c>
      <c r="E31" s="22">
        <v>120</v>
      </c>
      <c r="F31" s="185">
        <v>1500</v>
      </c>
      <c r="G31" s="185">
        <v>0</v>
      </c>
      <c r="H31" s="184">
        <v>0</v>
      </c>
    </row>
    <row r="32" spans="1:8" ht="48" customHeight="1" x14ac:dyDescent="0.2">
      <c r="A32" s="99" t="s">
        <v>24</v>
      </c>
      <c r="B32" s="15">
        <v>1</v>
      </c>
      <c r="C32" s="15">
        <v>6</v>
      </c>
      <c r="D32" s="42" t="s">
        <v>7</v>
      </c>
      <c r="E32" s="17" t="s">
        <v>7</v>
      </c>
      <c r="F32" s="166">
        <f t="shared" ref="F32:H35" si="6">F33</f>
        <v>25.6</v>
      </c>
      <c r="G32" s="166">
        <f t="shared" si="6"/>
        <v>25.6</v>
      </c>
      <c r="H32" s="125">
        <f t="shared" si="6"/>
        <v>25.6</v>
      </c>
    </row>
    <row r="33" spans="1:8" ht="15.95" customHeight="1" x14ac:dyDescent="0.2">
      <c r="A33" s="152" t="s">
        <v>15</v>
      </c>
      <c r="B33" s="20">
        <v>1</v>
      </c>
      <c r="C33" s="20">
        <v>6</v>
      </c>
      <c r="D33" s="32" t="s">
        <v>10</v>
      </c>
      <c r="E33" s="22" t="s">
        <v>7</v>
      </c>
      <c r="F33" s="149">
        <f t="shared" si="6"/>
        <v>25.6</v>
      </c>
      <c r="G33" s="149">
        <f t="shared" si="6"/>
        <v>25.6</v>
      </c>
      <c r="H33" s="122">
        <f t="shared" si="6"/>
        <v>25.6</v>
      </c>
    </row>
    <row r="34" spans="1:8" ht="18" customHeight="1" x14ac:dyDescent="0.2">
      <c r="A34" s="152" t="s">
        <v>105</v>
      </c>
      <c r="B34" s="20">
        <v>1</v>
      </c>
      <c r="C34" s="20">
        <v>6</v>
      </c>
      <c r="D34" s="32" t="s">
        <v>25</v>
      </c>
      <c r="E34" s="22"/>
      <c r="F34" s="149">
        <f t="shared" si="6"/>
        <v>25.6</v>
      </c>
      <c r="G34" s="149">
        <f t="shared" si="6"/>
        <v>25.6</v>
      </c>
      <c r="H34" s="121">
        <f t="shared" si="6"/>
        <v>25.6</v>
      </c>
    </row>
    <row r="35" spans="1:8" ht="15.95" customHeight="1" x14ac:dyDescent="0.2">
      <c r="A35" s="152" t="s">
        <v>26</v>
      </c>
      <c r="B35" s="20">
        <v>1</v>
      </c>
      <c r="C35" s="20">
        <v>6</v>
      </c>
      <c r="D35" s="32" t="s">
        <v>25</v>
      </c>
      <c r="E35" s="22">
        <v>500</v>
      </c>
      <c r="F35" s="149">
        <f t="shared" si="6"/>
        <v>25.6</v>
      </c>
      <c r="G35" s="149">
        <f t="shared" si="6"/>
        <v>25.6</v>
      </c>
      <c r="H35" s="121">
        <f t="shared" si="6"/>
        <v>25.6</v>
      </c>
    </row>
    <row r="36" spans="1:8" ht="15.95" customHeight="1" x14ac:dyDescent="0.2">
      <c r="A36" s="152" t="s">
        <v>27</v>
      </c>
      <c r="B36" s="20">
        <v>1</v>
      </c>
      <c r="C36" s="20">
        <v>6</v>
      </c>
      <c r="D36" s="32" t="s">
        <v>25</v>
      </c>
      <c r="E36" s="22">
        <v>540</v>
      </c>
      <c r="F36" s="185">
        <v>25.6</v>
      </c>
      <c r="G36" s="185">
        <v>25.6</v>
      </c>
      <c r="H36" s="186">
        <v>25.6</v>
      </c>
    </row>
    <row r="37" spans="1:8" ht="15.95" hidden="1" customHeight="1" x14ac:dyDescent="0.2">
      <c r="A37" s="99" t="s">
        <v>28</v>
      </c>
      <c r="B37" s="15">
        <v>1</v>
      </c>
      <c r="C37" s="15">
        <v>7</v>
      </c>
      <c r="D37" s="42"/>
      <c r="E37" s="17"/>
      <c r="F37" s="166">
        <f t="shared" ref="F37:H38" si="7">F38</f>
        <v>0</v>
      </c>
      <c r="G37" s="166">
        <f t="shared" si="7"/>
        <v>0</v>
      </c>
      <c r="H37" s="120">
        <f t="shared" si="7"/>
        <v>0</v>
      </c>
    </row>
    <row r="38" spans="1:8" ht="15.95" hidden="1" customHeight="1" x14ac:dyDescent="0.2">
      <c r="A38" s="34" t="s">
        <v>9</v>
      </c>
      <c r="B38" s="9">
        <v>1</v>
      </c>
      <c r="C38" s="10">
        <v>7</v>
      </c>
      <c r="D38" s="11" t="s">
        <v>10</v>
      </c>
      <c r="E38" s="12"/>
      <c r="F38" s="138">
        <f t="shared" si="7"/>
        <v>0</v>
      </c>
      <c r="G38" s="138">
        <f t="shared" si="7"/>
        <v>0</v>
      </c>
      <c r="H38" s="121">
        <f t="shared" si="7"/>
        <v>0</v>
      </c>
    </row>
    <row r="39" spans="1:8" ht="32.1" hidden="1" customHeight="1" x14ac:dyDescent="0.2">
      <c r="A39" s="34" t="s">
        <v>29</v>
      </c>
      <c r="B39" s="9">
        <v>1</v>
      </c>
      <c r="C39" s="10">
        <v>7</v>
      </c>
      <c r="D39" s="11" t="s">
        <v>30</v>
      </c>
      <c r="E39" s="12"/>
      <c r="F39" s="138">
        <f t="shared" ref="F39:H40" si="8">F40</f>
        <v>0</v>
      </c>
      <c r="G39" s="138">
        <f t="shared" si="8"/>
        <v>0</v>
      </c>
      <c r="H39" s="121">
        <f t="shared" si="8"/>
        <v>0</v>
      </c>
    </row>
    <row r="40" spans="1:8" ht="32.1" hidden="1" customHeight="1" x14ac:dyDescent="0.2">
      <c r="A40" s="34" t="s">
        <v>131</v>
      </c>
      <c r="B40" s="9">
        <v>1</v>
      </c>
      <c r="C40" s="10">
        <v>7</v>
      </c>
      <c r="D40" s="11" t="s">
        <v>30</v>
      </c>
      <c r="E40" s="12">
        <v>200</v>
      </c>
      <c r="F40" s="138">
        <f t="shared" si="8"/>
        <v>0</v>
      </c>
      <c r="G40" s="138">
        <f t="shared" si="8"/>
        <v>0</v>
      </c>
      <c r="H40" s="121">
        <f t="shared" si="8"/>
        <v>0</v>
      </c>
    </row>
    <row r="41" spans="1:8" ht="32.1" hidden="1" customHeight="1" x14ac:dyDescent="0.2">
      <c r="A41" s="152" t="s">
        <v>18</v>
      </c>
      <c r="B41" s="9">
        <v>1</v>
      </c>
      <c r="C41" s="10">
        <v>7</v>
      </c>
      <c r="D41" s="11" t="s">
        <v>30</v>
      </c>
      <c r="E41" s="22">
        <v>240</v>
      </c>
      <c r="F41" s="187">
        <v>0</v>
      </c>
      <c r="G41" s="187">
        <v>0</v>
      </c>
      <c r="H41" s="186">
        <v>0</v>
      </c>
    </row>
    <row r="42" spans="1:8" ht="15.95" customHeight="1" x14ac:dyDescent="0.2">
      <c r="A42" s="158" t="s">
        <v>31</v>
      </c>
      <c r="B42" s="14">
        <v>1</v>
      </c>
      <c r="C42" s="15">
        <v>11</v>
      </c>
      <c r="D42" s="16" t="s">
        <v>7</v>
      </c>
      <c r="E42" s="17" t="s">
        <v>7</v>
      </c>
      <c r="F42" s="140">
        <f t="shared" ref="F42:H45" si="9">F43</f>
        <v>68</v>
      </c>
      <c r="G42" s="140">
        <f t="shared" si="9"/>
        <v>0</v>
      </c>
      <c r="H42" s="123">
        <f t="shared" si="9"/>
        <v>0</v>
      </c>
    </row>
    <row r="43" spans="1:8" ht="15.95" customHeight="1" x14ac:dyDescent="0.2">
      <c r="A43" s="34" t="s">
        <v>9</v>
      </c>
      <c r="B43" s="9">
        <v>1</v>
      </c>
      <c r="C43" s="10">
        <v>11</v>
      </c>
      <c r="D43" s="11" t="s">
        <v>10</v>
      </c>
      <c r="E43" s="12" t="s">
        <v>7</v>
      </c>
      <c r="F43" s="138">
        <f t="shared" si="9"/>
        <v>68</v>
      </c>
      <c r="G43" s="138">
        <f t="shared" si="9"/>
        <v>0</v>
      </c>
      <c r="H43" s="121">
        <f t="shared" si="9"/>
        <v>0</v>
      </c>
    </row>
    <row r="44" spans="1:8" ht="15.95" customHeight="1" x14ac:dyDescent="0.2">
      <c r="A44" s="34" t="s">
        <v>130</v>
      </c>
      <c r="B44" s="9">
        <v>1</v>
      </c>
      <c r="C44" s="10">
        <v>11</v>
      </c>
      <c r="D44" s="11" t="s">
        <v>32</v>
      </c>
      <c r="E44" s="12" t="s">
        <v>7</v>
      </c>
      <c r="F44" s="138">
        <f t="shared" si="9"/>
        <v>68</v>
      </c>
      <c r="G44" s="138">
        <f t="shared" si="9"/>
        <v>0</v>
      </c>
      <c r="H44" s="121">
        <f t="shared" si="9"/>
        <v>0</v>
      </c>
    </row>
    <row r="45" spans="1:8" ht="15.95" customHeight="1" x14ac:dyDescent="0.2">
      <c r="A45" s="34" t="s">
        <v>19</v>
      </c>
      <c r="B45" s="9">
        <v>1</v>
      </c>
      <c r="C45" s="10">
        <v>11</v>
      </c>
      <c r="D45" s="11" t="s">
        <v>32</v>
      </c>
      <c r="E45" s="12">
        <v>800</v>
      </c>
      <c r="F45" s="138">
        <f t="shared" si="9"/>
        <v>68</v>
      </c>
      <c r="G45" s="138">
        <f t="shared" si="9"/>
        <v>0</v>
      </c>
      <c r="H45" s="121">
        <f t="shared" si="9"/>
        <v>0</v>
      </c>
    </row>
    <row r="46" spans="1:8" ht="15.95" customHeight="1" x14ac:dyDescent="0.2">
      <c r="A46" s="155" t="s">
        <v>33</v>
      </c>
      <c r="B46" s="19">
        <v>1</v>
      </c>
      <c r="C46" s="20">
        <v>11</v>
      </c>
      <c r="D46" s="21" t="s">
        <v>32</v>
      </c>
      <c r="E46" s="22">
        <v>870</v>
      </c>
      <c r="F46" s="183">
        <v>68</v>
      </c>
      <c r="G46" s="183">
        <v>0</v>
      </c>
      <c r="H46" s="184">
        <v>0</v>
      </c>
    </row>
    <row r="47" spans="1:8" ht="15.95" customHeight="1" x14ac:dyDescent="0.2">
      <c r="A47" s="157" t="s">
        <v>34</v>
      </c>
      <c r="B47" s="28">
        <v>1</v>
      </c>
      <c r="C47" s="29">
        <v>13</v>
      </c>
      <c r="D47" s="30" t="s">
        <v>7</v>
      </c>
      <c r="E47" s="31" t="s">
        <v>7</v>
      </c>
      <c r="F47" s="142">
        <f>F48</f>
        <v>433.3</v>
      </c>
      <c r="G47" s="142">
        <f>G48</f>
        <v>5</v>
      </c>
      <c r="H47" s="125">
        <f>H48</f>
        <v>5</v>
      </c>
    </row>
    <row r="48" spans="1:8" ht="15.95" customHeight="1" x14ac:dyDescent="0.2">
      <c r="A48" s="34" t="s">
        <v>9</v>
      </c>
      <c r="B48" s="9">
        <v>1</v>
      </c>
      <c r="C48" s="10">
        <v>13</v>
      </c>
      <c r="D48" s="11" t="s">
        <v>10</v>
      </c>
      <c r="E48" s="12" t="s">
        <v>7</v>
      </c>
      <c r="F48" s="138">
        <f>F49+F54+F62</f>
        <v>433.3</v>
      </c>
      <c r="G48" s="138">
        <f>G49+G54</f>
        <v>5</v>
      </c>
      <c r="H48" s="121">
        <f>H49+H54</f>
        <v>5</v>
      </c>
    </row>
    <row r="49" spans="1:8" ht="31.5" customHeight="1" x14ac:dyDescent="0.2">
      <c r="A49" s="34" t="s">
        <v>35</v>
      </c>
      <c r="B49" s="9">
        <v>1</v>
      </c>
      <c r="C49" s="10">
        <v>13</v>
      </c>
      <c r="D49" s="11" t="s">
        <v>36</v>
      </c>
      <c r="E49" s="12" t="s">
        <v>7</v>
      </c>
      <c r="F49" s="138">
        <f>F50+F52</f>
        <v>285.3</v>
      </c>
      <c r="G49" s="138">
        <f t="shared" ref="G49:H49" si="10">G50</f>
        <v>0</v>
      </c>
      <c r="H49" s="121">
        <f t="shared" si="10"/>
        <v>0</v>
      </c>
    </row>
    <row r="50" spans="1:8" ht="17.25" customHeight="1" x14ac:dyDescent="0.2">
      <c r="A50" s="34" t="s">
        <v>131</v>
      </c>
      <c r="B50" s="9">
        <v>1</v>
      </c>
      <c r="C50" s="10">
        <v>13</v>
      </c>
      <c r="D50" s="11" t="s">
        <v>36</v>
      </c>
      <c r="E50" s="12">
        <v>200</v>
      </c>
      <c r="F50" s="138">
        <f>F51</f>
        <v>261.5</v>
      </c>
      <c r="G50" s="138">
        <f>G51</f>
        <v>0</v>
      </c>
      <c r="H50" s="121">
        <f>H51</f>
        <v>0</v>
      </c>
    </row>
    <row r="51" spans="1:8" ht="17.25" customHeight="1" x14ac:dyDescent="0.2">
      <c r="A51" s="152" t="s">
        <v>18</v>
      </c>
      <c r="B51" s="20">
        <v>1</v>
      </c>
      <c r="C51" s="20">
        <v>13</v>
      </c>
      <c r="D51" s="32" t="s">
        <v>36</v>
      </c>
      <c r="E51" s="22">
        <v>240</v>
      </c>
      <c r="F51" s="183">
        <v>261.5</v>
      </c>
      <c r="G51" s="183">
        <v>0</v>
      </c>
      <c r="H51" s="184">
        <v>0</v>
      </c>
    </row>
    <row r="52" spans="1:8" ht="17.25" customHeight="1" x14ac:dyDescent="0.2">
      <c r="A52" s="34" t="s">
        <v>19</v>
      </c>
      <c r="B52" s="20">
        <v>1</v>
      </c>
      <c r="C52" s="20">
        <v>13</v>
      </c>
      <c r="D52" s="32" t="s">
        <v>36</v>
      </c>
      <c r="E52" s="22">
        <v>800</v>
      </c>
      <c r="F52" s="139">
        <f>F53</f>
        <v>23.8</v>
      </c>
      <c r="G52" s="139">
        <f>G53</f>
        <v>0</v>
      </c>
      <c r="H52" s="122">
        <f>H53</f>
        <v>0</v>
      </c>
    </row>
    <row r="53" spans="1:8" ht="17.25" customHeight="1" x14ac:dyDescent="0.2">
      <c r="A53" s="155" t="s">
        <v>39</v>
      </c>
      <c r="B53" s="20">
        <v>1</v>
      </c>
      <c r="C53" s="20">
        <v>13</v>
      </c>
      <c r="D53" s="32" t="s">
        <v>36</v>
      </c>
      <c r="E53" s="22">
        <v>830</v>
      </c>
      <c r="F53" s="183">
        <v>23.8</v>
      </c>
      <c r="G53" s="183">
        <v>0</v>
      </c>
      <c r="H53" s="184">
        <v>0</v>
      </c>
    </row>
    <row r="54" spans="1:8" ht="19.5" customHeight="1" x14ac:dyDescent="0.2">
      <c r="A54" s="152" t="s">
        <v>37</v>
      </c>
      <c r="B54" s="20">
        <v>1</v>
      </c>
      <c r="C54" s="20">
        <v>13</v>
      </c>
      <c r="D54" s="32" t="s">
        <v>38</v>
      </c>
      <c r="E54" s="22"/>
      <c r="F54" s="139">
        <f>F55+F59+F57</f>
        <v>136</v>
      </c>
      <c r="G54" s="139">
        <f>G55+G59</f>
        <v>5</v>
      </c>
      <c r="H54" s="122">
        <f>H55+H59</f>
        <v>5</v>
      </c>
    </row>
    <row r="55" spans="1:8" ht="24" hidden="1" customHeight="1" x14ac:dyDescent="0.2">
      <c r="A55" s="34" t="s">
        <v>131</v>
      </c>
      <c r="B55" s="20">
        <v>1</v>
      </c>
      <c r="C55" s="20">
        <v>13</v>
      </c>
      <c r="D55" s="32" t="s">
        <v>38</v>
      </c>
      <c r="E55" s="22">
        <v>200</v>
      </c>
      <c r="F55" s="139">
        <f>F56</f>
        <v>0</v>
      </c>
      <c r="G55" s="139">
        <f>G56</f>
        <v>0</v>
      </c>
      <c r="H55" s="122">
        <f>H56</f>
        <v>0</v>
      </c>
    </row>
    <row r="56" spans="1:8" ht="33" hidden="1" customHeight="1" x14ac:dyDescent="0.2">
      <c r="A56" s="155" t="s">
        <v>18</v>
      </c>
      <c r="B56" s="19">
        <v>1</v>
      </c>
      <c r="C56" s="20">
        <v>13</v>
      </c>
      <c r="D56" s="32" t="s">
        <v>38</v>
      </c>
      <c r="E56" s="22">
        <v>240</v>
      </c>
      <c r="F56" s="183">
        <v>0</v>
      </c>
      <c r="G56" s="183">
        <v>0</v>
      </c>
      <c r="H56" s="184">
        <v>0</v>
      </c>
    </row>
    <row r="57" spans="1:8" ht="15.95" customHeight="1" x14ac:dyDescent="0.2">
      <c r="A57" s="34" t="s">
        <v>91</v>
      </c>
      <c r="B57" s="19">
        <v>1</v>
      </c>
      <c r="C57" s="20">
        <v>13</v>
      </c>
      <c r="D57" s="32" t="s">
        <v>38</v>
      </c>
      <c r="E57" s="12">
        <v>300</v>
      </c>
      <c r="F57" s="138">
        <f>F58</f>
        <v>6</v>
      </c>
      <c r="G57" s="138">
        <f>G58</f>
        <v>0</v>
      </c>
      <c r="H57" s="121">
        <f>H58</f>
        <v>0</v>
      </c>
    </row>
    <row r="58" spans="1:8" ht="15.95" customHeight="1" x14ac:dyDescent="0.2">
      <c r="A58" s="34" t="s">
        <v>171</v>
      </c>
      <c r="B58" s="9">
        <v>1</v>
      </c>
      <c r="C58" s="10">
        <v>13</v>
      </c>
      <c r="D58" s="32" t="s">
        <v>38</v>
      </c>
      <c r="E58" s="12">
        <v>350</v>
      </c>
      <c r="F58" s="187">
        <v>6</v>
      </c>
      <c r="G58" s="187">
        <v>0</v>
      </c>
      <c r="H58" s="186">
        <v>0</v>
      </c>
    </row>
    <row r="59" spans="1:8" ht="18.75" customHeight="1" x14ac:dyDescent="0.2">
      <c r="A59" s="34" t="s">
        <v>19</v>
      </c>
      <c r="B59" s="9">
        <v>1</v>
      </c>
      <c r="C59" s="10">
        <v>13</v>
      </c>
      <c r="D59" s="32" t="s">
        <v>38</v>
      </c>
      <c r="E59" s="12">
        <v>800</v>
      </c>
      <c r="F59" s="138">
        <f>F60+F61</f>
        <v>130</v>
      </c>
      <c r="G59" s="138">
        <f>G60+G61</f>
        <v>5</v>
      </c>
      <c r="H59" s="121">
        <f>H60+H61</f>
        <v>5</v>
      </c>
    </row>
    <row r="60" spans="1:8" ht="15.75" customHeight="1" x14ac:dyDescent="0.2">
      <c r="A60" s="155" t="s">
        <v>39</v>
      </c>
      <c r="B60" s="19">
        <v>1</v>
      </c>
      <c r="C60" s="20">
        <v>13</v>
      </c>
      <c r="D60" s="33" t="s">
        <v>38</v>
      </c>
      <c r="E60" s="22">
        <v>830</v>
      </c>
      <c r="F60" s="188">
        <v>0</v>
      </c>
      <c r="G60" s="183">
        <v>0</v>
      </c>
      <c r="H60" s="184">
        <v>0</v>
      </c>
    </row>
    <row r="61" spans="1:8" ht="15.95" customHeight="1" x14ac:dyDescent="0.2">
      <c r="A61" s="152" t="s">
        <v>20</v>
      </c>
      <c r="B61" s="19">
        <v>1</v>
      </c>
      <c r="C61" s="20">
        <v>13</v>
      </c>
      <c r="D61" s="32" t="s">
        <v>38</v>
      </c>
      <c r="E61" s="22">
        <v>850</v>
      </c>
      <c r="F61" s="183">
        <v>130</v>
      </c>
      <c r="G61" s="183">
        <v>5</v>
      </c>
      <c r="H61" s="184">
        <v>5</v>
      </c>
    </row>
    <row r="62" spans="1:8" ht="20.25" customHeight="1" x14ac:dyDescent="0.2">
      <c r="A62" s="34" t="s">
        <v>130</v>
      </c>
      <c r="B62" s="19">
        <v>1</v>
      </c>
      <c r="C62" s="20">
        <v>13</v>
      </c>
      <c r="D62" s="32" t="s">
        <v>32</v>
      </c>
      <c r="E62" s="12"/>
      <c r="F62" s="138">
        <f>F64</f>
        <v>12</v>
      </c>
      <c r="G62" s="138">
        <v>0</v>
      </c>
      <c r="H62" s="121">
        <v>0</v>
      </c>
    </row>
    <row r="63" spans="1:8" ht="15.95" customHeight="1" x14ac:dyDescent="0.2">
      <c r="A63" s="34" t="s">
        <v>91</v>
      </c>
      <c r="B63" s="19">
        <v>1</v>
      </c>
      <c r="C63" s="20">
        <v>13</v>
      </c>
      <c r="D63" s="32" t="s">
        <v>32</v>
      </c>
      <c r="E63" s="12">
        <v>300</v>
      </c>
      <c r="F63" s="138">
        <f>F64</f>
        <v>12</v>
      </c>
      <c r="G63" s="138">
        <v>0</v>
      </c>
      <c r="H63" s="121">
        <v>0</v>
      </c>
    </row>
    <row r="64" spans="1:8" ht="15.95" customHeight="1" x14ac:dyDescent="0.2">
      <c r="A64" s="34" t="s">
        <v>176</v>
      </c>
      <c r="B64" s="19">
        <v>1</v>
      </c>
      <c r="C64" s="20">
        <v>13</v>
      </c>
      <c r="D64" s="32" t="s">
        <v>32</v>
      </c>
      <c r="E64" s="12">
        <v>360</v>
      </c>
      <c r="F64" s="187">
        <v>12</v>
      </c>
      <c r="G64" s="187">
        <v>0</v>
      </c>
      <c r="H64" s="186">
        <v>0</v>
      </c>
    </row>
    <row r="65" spans="1:8" ht="15.95" customHeight="1" x14ac:dyDescent="0.2">
      <c r="A65" s="113" t="s">
        <v>40</v>
      </c>
      <c r="B65" s="3">
        <v>2</v>
      </c>
      <c r="C65" s="4">
        <v>3</v>
      </c>
      <c r="D65" s="5" t="s">
        <v>7</v>
      </c>
      <c r="E65" s="6" t="s">
        <v>7</v>
      </c>
      <c r="F65" s="137">
        <f t="shared" ref="F65:H66" si="11">F66</f>
        <v>274.89999999999998</v>
      </c>
      <c r="G65" s="137">
        <f t="shared" si="11"/>
        <v>277.8</v>
      </c>
      <c r="H65" s="120">
        <f t="shared" si="11"/>
        <v>289</v>
      </c>
    </row>
    <row r="66" spans="1:8" ht="15.95" customHeight="1" x14ac:dyDescent="0.2">
      <c r="A66" s="34" t="s">
        <v>15</v>
      </c>
      <c r="B66" s="9">
        <v>2</v>
      </c>
      <c r="C66" s="10">
        <v>3</v>
      </c>
      <c r="D66" s="11" t="s">
        <v>10</v>
      </c>
      <c r="E66" s="12" t="s">
        <v>7</v>
      </c>
      <c r="F66" s="138">
        <f t="shared" si="11"/>
        <v>274.89999999999998</v>
      </c>
      <c r="G66" s="138">
        <f t="shared" si="11"/>
        <v>277.8</v>
      </c>
      <c r="H66" s="121">
        <f t="shared" si="11"/>
        <v>289</v>
      </c>
    </row>
    <row r="67" spans="1:8" ht="15.95" customHeight="1" x14ac:dyDescent="0.2">
      <c r="A67" s="34" t="s">
        <v>41</v>
      </c>
      <c r="B67" s="9">
        <v>2</v>
      </c>
      <c r="C67" s="10">
        <v>3</v>
      </c>
      <c r="D67" s="11" t="s">
        <v>42</v>
      </c>
      <c r="E67" s="35" t="s">
        <v>7</v>
      </c>
      <c r="F67" s="138">
        <f>F68+F70</f>
        <v>274.89999999999998</v>
      </c>
      <c r="G67" s="138">
        <f>G68+G70</f>
        <v>277.8</v>
      </c>
      <c r="H67" s="121">
        <f>H68+H70</f>
        <v>289</v>
      </c>
    </row>
    <row r="68" spans="1:8" ht="15.95" customHeight="1" x14ac:dyDescent="0.2">
      <c r="A68" s="34" t="s">
        <v>13</v>
      </c>
      <c r="B68" s="9">
        <v>2</v>
      </c>
      <c r="C68" s="10">
        <v>3</v>
      </c>
      <c r="D68" s="11" t="s">
        <v>42</v>
      </c>
      <c r="E68" s="12">
        <v>100</v>
      </c>
      <c r="F68" s="138">
        <f>F69</f>
        <v>243.6</v>
      </c>
      <c r="G68" s="138">
        <f>G69</f>
        <v>246.5</v>
      </c>
      <c r="H68" s="121">
        <f>H69</f>
        <v>257.7</v>
      </c>
    </row>
    <row r="69" spans="1:8" ht="14.25" customHeight="1" x14ac:dyDescent="0.2">
      <c r="A69" s="34" t="s">
        <v>43</v>
      </c>
      <c r="B69" s="9">
        <v>2</v>
      </c>
      <c r="C69" s="10">
        <v>3</v>
      </c>
      <c r="D69" s="11" t="s">
        <v>42</v>
      </c>
      <c r="E69" s="12">
        <v>120</v>
      </c>
      <c r="F69" s="187">
        <v>243.6</v>
      </c>
      <c r="G69" s="187">
        <v>246.5</v>
      </c>
      <c r="H69" s="186">
        <v>257.7</v>
      </c>
    </row>
    <row r="70" spans="1:8" ht="15.95" customHeight="1" x14ac:dyDescent="0.2">
      <c r="A70" s="34" t="s">
        <v>131</v>
      </c>
      <c r="B70" s="9">
        <v>2</v>
      </c>
      <c r="C70" s="10">
        <v>3</v>
      </c>
      <c r="D70" s="11" t="s">
        <v>44</v>
      </c>
      <c r="E70" s="12">
        <v>200</v>
      </c>
      <c r="F70" s="138">
        <f>F71</f>
        <v>31.3</v>
      </c>
      <c r="G70" s="138">
        <f>G71</f>
        <v>31.3</v>
      </c>
      <c r="H70" s="121">
        <f>H71</f>
        <v>31.3</v>
      </c>
    </row>
    <row r="71" spans="1:8" ht="15.95" customHeight="1" x14ac:dyDescent="0.2">
      <c r="A71" s="34" t="s">
        <v>18</v>
      </c>
      <c r="B71" s="9">
        <v>2</v>
      </c>
      <c r="C71" s="10">
        <v>3</v>
      </c>
      <c r="D71" s="11" t="s">
        <v>44</v>
      </c>
      <c r="E71" s="12">
        <v>240</v>
      </c>
      <c r="F71" s="187">
        <v>31.3</v>
      </c>
      <c r="G71" s="187">
        <v>31.3</v>
      </c>
      <c r="H71" s="186">
        <v>31.3</v>
      </c>
    </row>
    <row r="72" spans="1:8" ht="15.95" customHeight="1" x14ac:dyDescent="0.2">
      <c r="A72" s="113" t="s">
        <v>45</v>
      </c>
      <c r="B72" s="3">
        <v>3</v>
      </c>
      <c r="C72" s="10"/>
      <c r="D72" s="11"/>
      <c r="E72" s="12"/>
      <c r="F72" s="137">
        <f t="shared" ref="F72:H73" si="12">F73</f>
        <v>288.5</v>
      </c>
      <c r="G72" s="137">
        <f t="shared" si="12"/>
        <v>50</v>
      </c>
      <c r="H72" s="120">
        <f t="shared" si="12"/>
        <v>50</v>
      </c>
    </row>
    <row r="73" spans="1:8" s="36" customFormat="1" ht="32.1" customHeight="1" x14ac:dyDescent="0.25">
      <c r="A73" s="113" t="s">
        <v>170</v>
      </c>
      <c r="B73" s="3">
        <v>3</v>
      </c>
      <c r="C73" s="4">
        <v>10</v>
      </c>
      <c r="D73" s="5" t="s">
        <v>7</v>
      </c>
      <c r="E73" s="6" t="s">
        <v>7</v>
      </c>
      <c r="F73" s="137">
        <f t="shared" si="12"/>
        <v>288.5</v>
      </c>
      <c r="G73" s="137">
        <f t="shared" si="12"/>
        <v>50</v>
      </c>
      <c r="H73" s="120">
        <f t="shared" si="12"/>
        <v>50</v>
      </c>
    </row>
    <row r="74" spans="1:8" ht="30.75" customHeight="1" x14ac:dyDescent="0.2">
      <c r="A74" s="113" t="s">
        <v>166</v>
      </c>
      <c r="B74" s="3">
        <v>3</v>
      </c>
      <c r="C74" s="4">
        <v>10</v>
      </c>
      <c r="D74" s="5" t="s">
        <v>46</v>
      </c>
      <c r="E74" s="6" t="s">
        <v>7</v>
      </c>
      <c r="F74" s="137">
        <f>F75+F78</f>
        <v>288.5</v>
      </c>
      <c r="G74" s="137">
        <f>G75+G78</f>
        <v>50</v>
      </c>
      <c r="H74" s="120">
        <f>H75+H78</f>
        <v>50</v>
      </c>
    </row>
    <row r="75" spans="1:8" ht="32.1" customHeight="1" x14ac:dyDescent="0.2">
      <c r="A75" s="34" t="s">
        <v>51</v>
      </c>
      <c r="B75" s="9">
        <v>3</v>
      </c>
      <c r="C75" s="10">
        <v>10</v>
      </c>
      <c r="D75" s="21" t="s">
        <v>48</v>
      </c>
      <c r="E75" s="12" t="s">
        <v>7</v>
      </c>
      <c r="F75" s="138">
        <f t="shared" ref="F75:H76" si="13">F76</f>
        <v>286</v>
      </c>
      <c r="G75" s="138">
        <f t="shared" si="13"/>
        <v>50</v>
      </c>
      <c r="H75" s="121">
        <f t="shared" si="13"/>
        <v>50</v>
      </c>
    </row>
    <row r="76" spans="1:8" ht="32.1" customHeight="1" x14ac:dyDescent="0.2">
      <c r="A76" s="34" t="s">
        <v>131</v>
      </c>
      <c r="B76" s="19">
        <v>3</v>
      </c>
      <c r="C76" s="20">
        <v>10</v>
      </c>
      <c r="D76" s="21" t="s">
        <v>48</v>
      </c>
      <c r="E76" s="22">
        <v>200</v>
      </c>
      <c r="F76" s="139">
        <f t="shared" si="13"/>
        <v>286</v>
      </c>
      <c r="G76" s="139">
        <f t="shared" si="13"/>
        <v>50</v>
      </c>
      <c r="H76" s="122">
        <f t="shared" si="13"/>
        <v>50</v>
      </c>
    </row>
    <row r="77" spans="1:8" ht="32.1" customHeight="1" x14ac:dyDescent="0.2">
      <c r="A77" s="155" t="s">
        <v>18</v>
      </c>
      <c r="B77" s="19">
        <v>3</v>
      </c>
      <c r="C77" s="20">
        <v>10</v>
      </c>
      <c r="D77" s="21" t="s">
        <v>48</v>
      </c>
      <c r="E77" s="22">
        <v>240</v>
      </c>
      <c r="F77" s="183">
        <v>286</v>
      </c>
      <c r="G77" s="183">
        <v>50</v>
      </c>
      <c r="H77" s="184">
        <v>50</v>
      </c>
    </row>
    <row r="78" spans="1:8" ht="32.1" customHeight="1" x14ac:dyDescent="0.2">
      <c r="A78" s="34" t="s">
        <v>52</v>
      </c>
      <c r="B78" s="9">
        <v>3</v>
      </c>
      <c r="C78" s="10">
        <v>10</v>
      </c>
      <c r="D78" s="11" t="s">
        <v>50</v>
      </c>
      <c r="E78" s="12"/>
      <c r="F78" s="138">
        <f t="shared" ref="F78:H79" si="14">F79</f>
        <v>2.5</v>
      </c>
      <c r="G78" s="138">
        <f t="shared" si="14"/>
        <v>0</v>
      </c>
      <c r="H78" s="121">
        <f t="shared" si="14"/>
        <v>0</v>
      </c>
    </row>
    <row r="79" spans="1:8" ht="32.1" customHeight="1" x14ac:dyDescent="0.2">
      <c r="A79" s="34" t="s">
        <v>131</v>
      </c>
      <c r="B79" s="9">
        <v>3</v>
      </c>
      <c r="C79" s="10">
        <v>10</v>
      </c>
      <c r="D79" s="11" t="s">
        <v>50</v>
      </c>
      <c r="E79" s="12">
        <v>200</v>
      </c>
      <c r="F79" s="138">
        <f t="shared" si="14"/>
        <v>2.5</v>
      </c>
      <c r="G79" s="138">
        <f t="shared" si="14"/>
        <v>0</v>
      </c>
      <c r="H79" s="121">
        <f t="shared" si="14"/>
        <v>0</v>
      </c>
    </row>
    <row r="80" spans="1:8" ht="31.5" x14ac:dyDescent="0.2">
      <c r="A80" s="155" t="s">
        <v>18</v>
      </c>
      <c r="B80" s="9">
        <v>3</v>
      </c>
      <c r="C80" s="10">
        <v>10</v>
      </c>
      <c r="D80" s="11" t="s">
        <v>50</v>
      </c>
      <c r="E80" s="12">
        <v>240</v>
      </c>
      <c r="F80" s="187">
        <v>2.5</v>
      </c>
      <c r="G80" s="187">
        <v>0</v>
      </c>
      <c r="H80" s="186">
        <v>0</v>
      </c>
    </row>
    <row r="81" spans="1:8" ht="18.75" customHeight="1" x14ac:dyDescent="0.2">
      <c r="A81" s="158" t="s">
        <v>53</v>
      </c>
      <c r="B81" s="14">
        <v>4</v>
      </c>
      <c r="C81" s="10"/>
      <c r="D81" s="11"/>
      <c r="E81" s="12"/>
      <c r="F81" s="137">
        <f t="shared" ref="F81:H82" si="15">F82</f>
        <v>1957</v>
      </c>
      <c r="G81" s="137">
        <f t="shared" si="15"/>
        <v>1658</v>
      </c>
      <c r="H81" s="120">
        <f t="shared" si="15"/>
        <v>1750.3</v>
      </c>
    </row>
    <row r="82" spans="1:8" ht="18.75" customHeight="1" x14ac:dyDescent="0.2">
      <c r="A82" s="158" t="s">
        <v>54</v>
      </c>
      <c r="B82" s="14">
        <v>4</v>
      </c>
      <c r="C82" s="15">
        <v>9</v>
      </c>
      <c r="D82" s="16" t="s">
        <v>7</v>
      </c>
      <c r="E82" s="17" t="s">
        <v>7</v>
      </c>
      <c r="F82" s="140">
        <f t="shared" si="15"/>
        <v>1957</v>
      </c>
      <c r="G82" s="140">
        <f t="shared" si="15"/>
        <v>1658</v>
      </c>
      <c r="H82" s="123">
        <f t="shared" si="15"/>
        <v>1750.3</v>
      </c>
    </row>
    <row r="83" spans="1:8" ht="32.1" customHeight="1" x14ac:dyDescent="0.2">
      <c r="A83" s="113" t="s">
        <v>165</v>
      </c>
      <c r="B83" s="3">
        <v>4</v>
      </c>
      <c r="C83" s="4">
        <v>9</v>
      </c>
      <c r="D83" s="5" t="s">
        <v>55</v>
      </c>
      <c r="E83" s="17"/>
      <c r="F83" s="140">
        <f>F84+F88</f>
        <v>1957</v>
      </c>
      <c r="G83" s="140">
        <f>G84+G88</f>
        <v>1658</v>
      </c>
      <c r="H83" s="123">
        <f>H84+H88</f>
        <v>1750.3</v>
      </c>
    </row>
    <row r="84" spans="1:8" ht="32.1" customHeight="1" x14ac:dyDescent="0.2">
      <c r="A84" s="113" t="s">
        <v>164</v>
      </c>
      <c r="B84" s="3">
        <v>4</v>
      </c>
      <c r="C84" s="4">
        <v>9</v>
      </c>
      <c r="D84" s="5" t="s">
        <v>56</v>
      </c>
      <c r="E84" s="17"/>
      <c r="F84" s="140">
        <f t="shared" ref="F84:H86" si="16">F85</f>
        <v>1957</v>
      </c>
      <c r="G84" s="140">
        <f t="shared" si="16"/>
        <v>1658</v>
      </c>
      <c r="H84" s="123">
        <f t="shared" si="16"/>
        <v>1750.3</v>
      </c>
    </row>
    <row r="85" spans="1:8" ht="18.75" customHeight="1" x14ac:dyDescent="0.2">
      <c r="A85" s="34" t="s">
        <v>163</v>
      </c>
      <c r="B85" s="9">
        <v>4</v>
      </c>
      <c r="C85" s="10">
        <v>9</v>
      </c>
      <c r="D85" s="11" t="s">
        <v>57</v>
      </c>
      <c r="E85" s="17"/>
      <c r="F85" s="139">
        <f t="shared" si="16"/>
        <v>1957</v>
      </c>
      <c r="G85" s="139">
        <f t="shared" si="16"/>
        <v>1658</v>
      </c>
      <c r="H85" s="122">
        <f t="shared" si="16"/>
        <v>1750.3</v>
      </c>
    </row>
    <row r="86" spans="1:8" ht="18.75" customHeight="1" x14ac:dyDescent="0.2">
      <c r="A86" s="34" t="s">
        <v>131</v>
      </c>
      <c r="B86" s="9">
        <v>4</v>
      </c>
      <c r="C86" s="10">
        <v>9</v>
      </c>
      <c r="D86" s="11" t="s">
        <v>57</v>
      </c>
      <c r="E86" s="22">
        <v>200</v>
      </c>
      <c r="F86" s="139">
        <f t="shared" si="16"/>
        <v>1957</v>
      </c>
      <c r="G86" s="139">
        <f t="shared" si="16"/>
        <v>1658</v>
      </c>
      <c r="H86" s="122">
        <f t="shared" si="16"/>
        <v>1750.3</v>
      </c>
    </row>
    <row r="87" spans="1:8" ht="15.95" customHeight="1" x14ac:dyDescent="0.2">
      <c r="A87" s="155" t="s">
        <v>18</v>
      </c>
      <c r="B87" s="9">
        <v>4</v>
      </c>
      <c r="C87" s="10">
        <v>9</v>
      </c>
      <c r="D87" s="11" t="s">
        <v>57</v>
      </c>
      <c r="E87" s="22">
        <v>240</v>
      </c>
      <c r="F87" s="183">
        <v>1957</v>
      </c>
      <c r="G87" s="183">
        <v>1658</v>
      </c>
      <c r="H87" s="184">
        <v>1750.3</v>
      </c>
    </row>
    <row r="88" spans="1:8" ht="15.95" hidden="1" customHeight="1" x14ac:dyDescent="0.2">
      <c r="A88" s="113" t="s">
        <v>162</v>
      </c>
      <c r="B88" s="3">
        <v>4</v>
      </c>
      <c r="C88" s="4">
        <v>9</v>
      </c>
      <c r="D88" s="5" t="s">
        <v>58</v>
      </c>
      <c r="E88" s="17"/>
      <c r="F88" s="140">
        <f t="shared" ref="F88:H90" si="17">F89</f>
        <v>0</v>
      </c>
      <c r="G88" s="140">
        <f t="shared" si="17"/>
        <v>0</v>
      </c>
      <c r="H88" s="123">
        <f t="shared" si="17"/>
        <v>0</v>
      </c>
    </row>
    <row r="89" spans="1:8" ht="32.1" hidden="1" customHeight="1" x14ac:dyDescent="0.2">
      <c r="A89" s="34" t="s">
        <v>161</v>
      </c>
      <c r="B89" s="9">
        <v>4</v>
      </c>
      <c r="C89" s="10">
        <v>9</v>
      </c>
      <c r="D89" s="11" t="s">
        <v>59</v>
      </c>
      <c r="E89" s="17"/>
      <c r="F89" s="139">
        <v>0</v>
      </c>
      <c r="G89" s="139">
        <f t="shared" si="17"/>
        <v>0</v>
      </c>
      <c r="H89" s="122">
        <f t="shared" si="17"/>
        <v>0</v>
      </c>
    </row>
    <row r="90" spans="1:8" ht="31.5" hidden="1" customHeight="1" x14ac:dyDescent="0.2">
      <c r="A90" s="34" t="s">
        <v>131</v>
      </c>
      <c r="B90" s="9">
        <v>4</v>
      </c>
      <c r="C90" s="10">
        <v>9</v>
      </c>
      <c r="D90" s="11" t="s">
        <v>59</v>
      </c>
      <c r="E90" s="22">
        <v>200</v>
      </c>
      <c r="F90" s="139">
        <v>0</v>
      </c>
      <c r="G90" s="139">
        <f t="shared" si="17"/>
        <v>0</v>
      </c>
      <c r="H90" s="122">
        <f t="shared" si="17"/>
        <v>0</v>
      </c>
    </row>
    <row r="91" spans="1:8" ht="32.1" hidden="1" customHeight="1" x14ac:dyDescent="0.2">
      <c r="A91" s="155" t="s">
        <v>18</v>
      </c>
      <c r="B91" s="9">
        <v>4</v>
      </c>
      <c r="C91" s="10">
        <v>9</v>
      </c>
      <c r="D91" s="11" t="s">
        <v>59</v>
      </c>
      <c r="E91" s="22">
        <v>240</v>
      </c>
      <c r="F91" s="225">
        <v>0</v>
      </c>
      <c r="G91" s="183">
        <v>0</v>
      </c>
      <c r="H91" s="184">
        <v>0</v>
      </c>
    </row>
    <row r="92" spans="1:8" ht="18.75" customHeight="1" x14ac:dyDescent="0.2">
      <c r="A92" s="158" t="s">
        <v>61</v>
      </c>
      <c r="B92" s="14">
        <v>5</v>
      </c>
      <c r="C92" s="15" t="s">
        <v>7</v>
      </c>
      <c r="D92" s="16" t="s">
        <v>7</v>
      </c>
      <c r="E92" s="17" t="s">
        <v>7</v>
      </c>
      <c r="F92" s="140">
        <f>F93+F98</f>
        <v>996.3</v>
      </c>
      <c r="G92" s="140">
        <f t="shared" ref="G92:H92" si="18">G93+G98</f>
        <v>119</v>
      </c>
      <c r="H92" s="123">
        <f t="shared" si="18"/>
        <v>519</v>
      </c>
    </row>
    <row r="93" spans="1:8" ht="19.5" customHeight="1" x14ac:dyDescent="0.2">
      <c r="A93" s="113" t="s">
        <v>62</v>
      </c>
      <c r="B93" s="3">
        <v>5</v>
      </c>
      <c r="C93" s="4">
        <v>1</v>
      </c>
      <c r="D93" s="5" t="s">
        <v>7</v>
      </c>
      <c r="E93" s="6" t="s">
        <v>7</v>
      </c>
      <c r="F93" s="137">
        <f t="shared" ref="F93:H94" si="19">F94</f>
        <v>19</v>
      </c>
      <c r="G93" s="137">
        <f t="shared" si="19"/>
        <v>19</v>
      </c>
      <c r="H93" s="120">
        <f t="shared" si="19"/>
        <v>19</v>
      </c>
    </row>
    <row r="94" spans="1:8" ht="16.5" customHeight="1" x14ac:dyDescent="0.2">
      <c r="A94" s="34" t="s">
        <v>63</v>
      </c>
      <c r="B94" s="9">
        <v>5</v>
      </c>
      <c r="C94" s="10">
        <v>1</v>
      </c>
      <c r="D94" s="11" t="s">
        <v>10</v>
      </c>
      <c r="E94" s="12"/>
      <c r="F94" s="138">
        <f t="shared" si="19"/>
        <v>19</v>
      </c>
      <c r="G94" s="138">
        <f t="shared" si="19"/>
        <v>19</v>
      </c>
      <c r="H94" s="121">
        <f t="shared" si="19"/>
        <v>19</v>
      </c>
    </row>
    <row r="95" spans="1:8" ht="18" customHeight="1" x14ac:dyDescent="0.2">
      <c r="A95" s="155" t="s">
        <v>64</v>
      </c>
      <c r="B95" s="9">
        <v>5</v>
      </c>
      <c r="C95" s="10">
        <v>1</v>
      </c>
      <c r="D95" s="11" t="s">
        <v>65</v>
      </c>
      <c r="E95" s="12"/>
      <c r="F95" s="138">
        <f t="shared" ref="F95:H96" si="20">F96</f>
        <v>19</v>
      </c>
      <c r="G95" s="138">
        <f t="shared" si="20"/>
        <v>19</v>
      </c>
      <c r="H95" s="121">
        <f t="shared" si="20"/>
        <v>19</v>
      </c>
    </row>
    <row r="96" spans="1:8" ht="15.75" customHeight="1" x14ac:dyDescent="0.2">
      <c r="A96" s="34" t="s">
        <v>131</v>
      </c>
      <c r="B96" s="9">
        <v>5</v>
      </c>
      <c r="C96" s="10">
        <v>1</v>
      </c>
      <c r="D96" s="11" t="s">
        <v>65</v>
      </c>
      <c r="E96" s="12">
        <v>200</v>
      </c>
      <c r="F96" s="138">
        <f t="shared" si="20"/>
        <v>19</v>
      </c>
      <c r="G96" s="138">
        <f t="shared" si="20"/>
        <v>19</v>
      </c>
      <c r="H96" s="121">
        <f t="shared" si="20"/>
        <v>19</v>
      </c>
    </row>
    <row r="97" spans="1:8" ht="18" customHeight="1" x14ac:dyDescent="0.2">
      <c r="A97" s="155" t="s">
        <v>18</v>
      </c>
      <c r="B97" s="9">
        <v>5</v>
      </c>
      <c r="C97" s="10">
        <v>1</v>
      </c>
      <c r="D97" s="11" t="s">
        <v>65</v>
      </c>
      <c r="E97" s="12">
        <v>240</v>
      </c>
      <c r="F97" s="187">
        <v>19</v>
      </c>
      <c r="G97" s="187">
        <v>19</v>
      </c>
      <c r="H97" s="186">
        <v>19</v>
      </c>
    </row>
    <row r="98" spans="1:8" ht="15.95" customHeight="1" x14ac:dyDescent="0.2">
      <c r="A98" s="158" t="s">
        <v>66</v>
      </c>
      <c r="B98" s="3">
        <v>5</v>
      </c>
      <c r="C98" s="4">
        <v>3</v>
      </c>
      <c r="D98" s="5"/>
      <c r="E98" s="6"/>
      <c r="F98" s="137">
        <f>F99</f>
        <v>977.3</v>
      </c>
      <c r="G98" s="137">
        <f>G99</f>
        <v>100</v>
      </c>
      <c r="H98" s="120">
        <f>H99</f>
        <v>500</v>
      </c>
    </row>
    <row r="99" spans="1:8" ht="15.95" customHeight="1" x14ac:dyDescent="0.2">
      <c r="A99" s="113" t="s">
        <v>160</v>
      </c>
      <c r="B99" s="3">
        <v>5</v>
      </c>
      <c r="C99" s="4">
        <v>3</v>
      </c>
      <c r="D99" s="5" t="s">
        <v>67</v>
      </c>
      <c r="E99" s="6" t="s">
        <v>7</v>
      </c>
      <c r="F99" s="137">
        <f>F100+F104+F108+F112</f>
        <v>977.3</v>
      </c>
      <c r="G99" s="137">
        <f>G100+G104+G108+G112</f>
        <v>100</v>
      </c>
      <c r="H99" s="120">
        <f>H100+H104+H108+H112</f>
        <v>500</v>
      </c>
    </row>
    <row r="100" spans="1:8" ht="15.95" customHeight="1" x14ac:dyDescent="0.2">
      <c r="A100" s="113" t="s">
        <v>159</v>
      </c>
      <c r="B100" s="3">
        <v>5</v>
      </c>
      <c r="C100" s="4">
        <v>3</v>
      </c>
      <c r="D100" s="5" t="s">
        <v>68</v>
      </c>
      <c r="E100" s="6"/>
      <c r="F100" s="137">
        <f t="shared" ref="F100:H102" si="21">F101</f>
        <v>608</v>
      </c>
      <c r="G100" s="137">
        <f t="shared" si="21"/>
        <v>100</v>
      </c>
      <c r="H100" s="120">
        <f t="shared" si="21"/>
        <v>500</v>
      </c>
    </row>
    <row r="101" spans="1:8" ht="47.25" x14ac:dyDescent="0.2">
      <c r="A101" s="34" t="s">
        <v>157</v>
      </c>
      <c r="B101" s="9">
        <v>5</v>
      </c>
      <c r="C101" s="10">
        <v>3</v>
      </c>
      <c r="D101" s="11" t="s">
        <v>69</v>
      </c>
      <c r="E101" s="12"/>
      <c r="F101" s="138">
        <f t="shared" si="21"/>
        <v>608</v>
      </c>
      <c r="G101" s="138">
        <f t="shared" si="21"/>
        <v>100</v>
      </c>
      <c r="H101" s="121">
        <f t="shared" si="21"/>
        <v>500</v>
      </c>
    </row>
    <row r="102" spans="1:8" ht="32.25" customHeight="1" x14ac:dyDescent="0.2">
      <c r="A102" s="34" t="s">
        <v>131</v>
      </c>
      <c r="B102" s="9">
        <v>5</v>
      </c>
      <c r="C102" s="10">
        <v>3</v>
      </c>
      <c r="D102" s="11" t="s">
        <v>69</v>
      </c>
      <c r="E102" s="12">
        <v>200</v>
      </c>
      <c r="F102" s="138">
        <f t="shared" si="21"/>
        <v>608</v>
      </c>
      <c r="G102" s="138">
        <f t="shared" si="21"/>
        <v>100</v>
      </c>
      <c r="H102" s="121">
        <f t="shared" si="21"/>
        <v>500</v>
      </c>
    </row>
    <row r="103" spans="1:8" ht="32.1" customHeight="1" x14ac:dyDescent="0.2">
      <c r="A103" s="34" t="s">
        <v>18</v>
      </c>
      <c r="B103" s="9">
        <v>5</v>
      </c>
      <c r="C103" s="10">
        <v>3</v>
      </c>
      <c r="D103" s="11" t="s">
        <v>69</v>
      </c>
      <c r="E103" s="12">
        <v>240</v>
      </c>
      <c r="F103" s="187">
        <v>608</v>
      </c>
      <c r="G103" s="187">
        <v>100</v>
      </c>
      <c r="H103" s="186">
        <v>500</v>
      </c>
    </row>
    <row r="104" spans="1:8" ht="15.95" hidden="1" customHeight="1" x14ac:dyDescent="0.2">
      <c r="A104" s="113" t="s">
        <v>158</v>
      </c>
      <c r="B104" s="3">
        <v>5</v>
      </c>
      <c r="C104" s="4">
        <v>3</v>
      </c>
      <c r="D104" s="5" t="s">
        <v>70</v>
      </c>
      <c r="E104" s="6"/>
      <c r="F104" s="137">
        <f t="shared" ref="F104:H106" si="22">F105</f>
        <v>0</v>
      </c>
      <c r="G104" s="137">
        <f t="shared" si="22"/>
        <v>0</v>
      </c>
      <c r="H104" s="120">
        <f t="shared" si="22"/>
        <v>0</v>
      </c>
    </row>
    <row r="105" spans="1:8" ht="32.1" hidden="1" customHeight="1" x14ac:dyDescent="0.2">
      <c r="A105" s="34" t="s">
        <v>168</v>
      </c>
      <c r="B105" s="9">
        <v>5</v>
      </c>
      <c r="C105" s="10">
        <v>3</v>
      </c>
      <c r="D105" s="11" t="s">
        <v>71</v>
      </c>
      <c r="E105" s="12"/>
      <c r="F105" s="138">
        <f t="shared" si="22"/>
        <v>0</v>
      </c>
      <c r="G105" s="138">
        <f t="shared" si="22"/>
        <v>0</v>
      </c>
      <c r="H105" s="121">
        <f t="shared" si="22"/>
        <v>0</v>
      </c>
    </row>
    <row r="106" spans="1:8" ht="30.75" hidden="1" customHeight="1" x14ac:dyDescent="0.2">
      <c r="A106" s="34" t="s">
        <v>131</v>
      </c>
      <c r="B106" s="9">
        <v>5</v>
      </c>
      <c r="C106" s="10">
        <v>3</v>
      </c>
      <c r="D106" s="11" t="s">
        <v>71</v>
      </c>
      <c r="E106" s="12">
        <v>200</v>
      </c>
      <c r="F106" s="138">
        <f t="shared" si="22"/>
        <v>0</v>
      </c>
      <c r="G106" s="138">
        <f t="shared" si="22"/>
        <v>0</v>
      </c>
      <c r="H106" s="121">
        <f t="shared" si="22"/>
        <v>0</v>
      </c>
    </row>
    <row r="107" spans="1:8" ht="33" hidden="1" customHeight="1" x14ac:dyDescent="0.2">
      <c r="A107" s="34" t="s">
        <v>18</v>
      </c>
      <c r="B107" s="9">
        <v>5</v>
      </c>
      <c r="C107" s="10">
        <v>3</v>
      </c>
      <c r="D107" s="11" t="s">
        <v>71</v>
      </c>
      <c r="E107" s="12">
        <v>240</v>
      </c>
      <c r="F107" s="187">
        <v>0</v>
      </c>
      <c r="G107" s="187">
        <v>0</v>
      </c>
      <c r="H107" s="186">
        <v>0</v>
      </c>
    </row>
    <row r="108" spans="1:8" ht="32.1" hidden="1" customHeight="1" x14ac:dyDescent="0.2">
      <c r="A108" s="113" t="s">
        <v>156</v>
      </c>
      <c r="B108" s="3">
        <v>5</v>
      </c>
      <c r="C108" s="4">
        <v>3</v>
      </c>
      <c r="D108" s="5" t="s">
        <v>72</v>
      </c>
      <c r="E108" s="6"/>
      <c r="F108" s="137">
        <f t="shared" ref="F108:H110" si="23">F109</f>
        <v>0</v>
      </c>
      <c r="G108" s="137">
        <f t="shared" si="23"/>
        <v>0</v>
      </c>
      <c r="H108" s="120">
        <f t="shared" si="23"/>
        <v>0</v>
      </c>
    </row>
    <row r="109" spans="1:8" ht="32.1" hidden="1" customHeight="1" x14ac:dyDescent="0.2">
      <c r="A109" s="34" t="s">
        <v>155</v>
      </c>
      <c r="B109" s="9">
        <v>5</v>
      </c>
      <c r="C109" s="10">
        <v>3</v>
      </c>
      <c r="D109" s="11" t="s">
        <v>73</v>
      </c>
      <c r="E109" s="12"/>
      <c r="F109" s="138">
        <f t="shared" si="23"/>
        <v>0</v>
      </c>
      <c r="G109" s="138">
        <f t="shared" si="23"/>
        <v>0</v>
      </c>
      <c r="H109" s="121">
        <f t="shared" si="23"/>
        <v>0</v>
      </c>
    </row>
    <row r="110" spans="1:8" ht="32.1" hidden="1" customHeight="1" x14ac:dyDescent="0.2">
      <c r="A110" s="34" t="s">
        <v>131</v>
      </c>
      <c r="B110" s="9">
        <v>5</v>
      </c>
      <c r="C110" s="10">
        <v>3</v>
      </c>
      <c r="D110" s="11" t="s">
        <v>73</v>
      </c>
      <c r="E110" s="12">
        <v>200</v>
      </c>
      <c r="F110" s="138">
        <f t="shared" si="23"/>
        <v>0</v>
      </c>
      <c r="G110" s="138">
        <f t="shared" si="23"/>
        <v>0</v>
      </c>
      <c r="H110" s="121">
        <f t="shared" si="23"/>
        <v>0</v>
      </c>
    </row>
    <row r="111" spans="1:8" ht="32.25" hidden="1" customHeight="1" x14ac:dyDescent="0.2">
      <c r="A111" s="34" t="s">
        <v>18</v>
      </c>
      <c r="B111" s="9">
        <v>5</v>
      </c>
      <c r="C111" s="10">
        <v>3</v>
      </c>
      <c r="D111" s="11" t="s">
        <v>73</v>
      </c>
      <c r="E111" s="12">
        <v>240</v>
      </c>
      <c r="F111" s="187">
        <v>0</v>
      </c>
      <c r="G111" s="187">
        <v>0</v>
      </c>
      <c r="H111" s="186">
        <v>0</v>
      </c>
    </row>
    <row r="112" spans="1:8" ht="32.1" customHeight="1" x14ac:dyDescent="0.2">
      <c r="A112" s="113" t="s">
        <v>154</v>
      </c>
      <c r="B112" s="3">
        <v>5</v>
      </c>
      <c r="C112" s="4">
        <v>3</v>
      </c>
      <c r="D112" s="5" t="s">
        <v>74</v>
      </c>
      <c r="E112" s="6"/>
      <c r="F112" s="137">
        <f>F113+F118</f>
        <v>369.3</v>
      </c>
      <c r="G112" s="137">
        <f t="shared" ref="G112:H112" si="24">G113+G118</f>
        <v>0</v>
      </c>
      <c r="H112" s="120">
        <f t="shared" si="24"/>
        <v>0</v>
      </c>
    </row>
    <row r="113" spans="1:8" ht="32.1" customHeight="1" x14ac:dyDescent="0.2">
      <c r="A113" s="34" t="s">
        <v>153</v>
      </c>
      <c r="B113" s="9">
        <v>5</v>
      </c>
      <c r="C113" s="10">
        <v>3</v>
      </c>
      <c r="D113" s="11" t="s">
        <v>75</v>
      </c>
      <c r="E113" s="12"/>
      <c r="F113" s="138">
        <f>F114+F116</f>
        <v>169.3</v>
      </c>
      <c r="G113" s="138">
        <f t="shared" ref="G113:H113" si="25">G114+G116</f>
        <v>0</v>
      </c>
      <c r="H113" s="121">
        <f t="shared" si="25"/>
        <v>0</v>
      </c>
    </row>
    <row r="114" spans="1:8" ht="33" customHeight="1" x14ac:dyDescent="0.2">
      <c r="A114" s="34" t="s">
        <v>131</v>
      </c>
      <c r="B114" s="9">
        <v>5</v>
      </c>
      <c r="C114" s="10">
        <v>3</v>
      </c>
      <c r="D114" s="11" t="s">
        <v>75</v>
      </c>
      <c r="E114" s="12">
        <v>200</v>
      </c>
      <c r="F114" s="138">
        <f>F115</f>
        <v>99</v>
      </c>
      <c r="G114" s="138">
        <f t="shared" ref="G114:H114" si="26">G115</f>
        <v>0</v>
      </c>
      <c r="H114" s="121">
        <f t="shared" si="26"/>
        <v>0</v>
      </c>
    </row>
    <row r="115" spans="1:8" ht="32.25" customHeight="1" x14ac:dyDescent="0.2">
      <c r="A115" s="34" t="s">
        <v>18</v>
      </c>
      <c r="B115" s="9">
        <v>5</v>
      </c>
      <c r="C115" s="10">
        <v>3</v>
      </c>
      <c r="D115" s="11" t="s">
        <v>75</v>
      </c>
      <c r="E115" s="12">
        <v>240</v>
      </c>
      <c r="F115" s="187">
        <v>99</v>
      </c>
      <c r="G115" s="187">
        <v>0</v>
      </c>
      <c r="H115" s="186">
        <v>0</v>
      </c>
    </row>
    <row r="116" spans="1:8" ht="21" customHeight="1" x14ac:dyDescent="0.2">
      <c r="A116" s="152" t="s">
        <v>19</v>
      </c>
      <c r="B116" s="9">
        <v>5</v>
      </c>
      <c r="C116" s="10">
        <v>3</v>
      </c>
      <c r="D116" s="11" t="s">
        <v>75</v>
      </c>
      <c r="E116" s="12">
        <v>800</v>
      </c>
      <c r="F116" s="138">
        <f>F117</f>
        <v>70.3</v>
      </c>
      <c r="G116" s="138">
        <f>G117</f>
        <v>0</v>
      </c>
      <c r="H116" s="121">
        <f>H117</f>
        <v>0</v>
      </c>
    </row>
    <row r="117" spans="1:8" ht="19.5" customHeight="1" x14ac:dyDescent="0.2">
      <c r="A117" s="34" t="s">
        <v>39</v>
      </c>
      <c r="B117" s="9">
        <v>5</v>
      </c>
      <c r="C117" s="10">
        <v>3</v>
      </c>
      <c r="D117" s="11" t="s">
        <v>75</v>
      </c>
      <c r="E117" s="12">
        <v>830</v>
      </c>
      <c r="F117" s="187">
        <v>70.3</v>
      </c>
      <c r="G117" s="187">
        <v>0</v>
      </c>
      <c r="H117" s="186">
        <v>0</v>
      </c>
    </row>
    <row r="118" spans="1:8" ht="63.75" customHeight="1" x14ac:dyDescent="0.25">
      <c r="A118" s="232" t="s">
        <v>139</v>
      </c>
      <c r="B118" s="9">
        <v>5</v>
      </c>
      <c r="C118" s="10">
        <v>3</v>
      </c>
      <c r="D118" s="11" t="s">
        <v>173</v>
      </c>
      <c r="E118" s="12"/>
      <c r="F118" s="138">
        <f>F120</f>
        <v>200</v>
      </c>
      <c r="G118" s="138">
        <v>0</v>
      </c>
      <c r="H118" s="121">
        <v>0</v>
      </c>
    </row>
    <row r="119" spans="1:8" ht="36.75" customHeight="1" x14ac:dyDescent="0.2">
      <c r="A119" s="34" t="s">
        <v>131</v>
      </c>
      <c r="B119" s="9">
        <v>5</v>
      </c>
      <c r="C119" s="10">
        <v>3</v>
      </c>
      <c r="D119" s="11" t="s">
        <v>173</v>
      </c>
      <c r="E119" s="12">
        <v>200</v>
      </c>
      <c r="F119" s="138">
        <f>F120</f>
        <v>200</v>
      </c>
      <c r="G119" s="138">
        <v>0</v>
      </c>
      <c r="H119" s="121">
        <v>0</v>
      </c>
    </row>
    <row r="120" spans="1:8" ht="30.75" customHeight="1" x14ac:dyDescent="0.2">
      <c r="A120" s="34" t="s">
        <v>18</v>
      </c>
      <c r="B120" s="9">
        <v>5</v>
      </c>
      <c r="C120" s="10">
        <v>3</v>
      </c>
      <c r="D120" s="11" t="s">
        <v>173</v>
      </c>
      <c r="E120" s="12">
        <v>240</v>
      </c>
      <c r="F120" s="187">
        <v>200</v>
      </c>
      <c r="G120" s="187">
        <v>0</v>
      </c>
      <c r="H120" s="186">
        <v>0</v>
      </c>
    </row>
    <row r="121" spans="1:8" ht="20.25" customHeight="1" x14ac:dyDescent="0.2">
      <c r="A121" s="159" t="s">
        <v>76</v>
      </c>
      <c r="B121" s="43">
        <v>7</v>
      </c>
      <c r="C121" s="44">
        <v>7</v>
      </c>
      <c r="D121" s="11"/>
      <c r="E121" s="12"/>
      <c r="F121" s="137">
        <f>F122</f>
        <v>7</v>
      </c>
      <c r="G121" s="137">
        <f t="shared" ref="G121:H121" si="27">G122</f>
        <v>7</v>
      </c>
      <c r="H121" s="120">
        <f t="shared" si="27"/>
        <v>7</v>
      </c>
    </row>
    <row r="122" spans="1:8" ht="20.25" customHeight="1" x14ac:dyDescent="0.2">
      <c r="A122" s="113" t="s">
        <v>152</v>
      </c>
      <c r="B122" s="3">
        <v>7</v>
      </c>
      <c r="C122" s="4">
        <v>7</v>
      </c>
      <c r="D122" s="5" t="s">
        <v>77</v>
      </c>
      <c r="E122" s="17"/>
      <c r="F122" s="140">
        <f t="shared" ref="F122:H124" si="28">F123</f>
        <v>7</v>
      </c>
      <c r="G122" s="140">
        <f t="shared" si="28"/>
        <v>7</v>
      </c>
      <c r="H122" s="123">
        <f t="shared" si="28"/>
        <v>7</v>
      </c>
    </row>
    <row r="123" spans="1:8" ht="20.25" customHeight="1" x14ac:dyDescent="0.2">
      <c r="A123" s="155" t="s">
        <v>151</v>
      </c>
      <c r="B123" s="45">
        <v>7</v>
      </c>
      <c r="C123" s="46">
        <v>7</v>
      </c>
      <c r="D123" s="21" t="s">
        <v>78</v>
      </c>
      <c r="E123" s="22"/>
      <c r="F123" s="139">
        <f t="shared" si="28"/>
        <v>7</v>
      </c>
      <c r="G123" s="139">
        <f t="shared" si="28"/>
        <v>7</v>
      </c>
      <c r="H123" s="122">
        <f t="shared" si="28"/>
        <v>7</v>
      </c>
    </row>
    <row r="124" spans="1:8" ht="20.25" customHeight="1" x14ac:dyDescent="0.2">
      <c r="A124" s="34" t="s">
        <v>131</v>
      </c>
      <c r="B124" s="45">
        <v>7</v>
      </c>
      <c r="C124" s="46">
        <v>7</v>
      </c>
      <c r="D124" s="21" t="s">
        <v>78</v>
      </c>
      <c r="E124" s="12">
        <v>200</v>
      </c>
      <c r="F124" s="138">
        <f t="shared" si="28"/>
        <v>7</v>
      </c>
      <c r="G124" s="138">
        <f t="shared" si="28"/>
        <v>7</v>
      </c>
      <c r="H124" s="122">
        <f t="shared" si="28"/>
        <v>7</v>
      </c>
    </row>
    <row r="125" spans="1:8" ht="21" customHeight="1" x14ac:dyDescent="0.2">
      <c r="A125" s="160" t="s">
        <v>18</v>
      </c>
      <c r="B125" s="45">
        <v>7</v>
      </c>
      <c r="C125" s="46">
        <v>7</v>
      </c>
      <c r="D125" s="21" t="s">
        <v>78</v>
      </c>
      <c r="E125" s="12">
        <v>240</v>
      </c>
      <c r="F125" s="187">
        <v>7</v>
      </c>
      <c r="G125" s="187">
        <v>7</v>
      </c>
      <c r="H125" s="184">
        <v>7</v>
      </c>
    </row>
    <row r="126" spans="1:8" ht="21" customHeight="1" x14ac:dyDescent="0.2">
      <c r="A126" s="161" t="s">
        <v>79</v>
      </c>
      <c r="B126" s="43">
        <v>8</v>
      </c>
      <c r="C126" s="44" t="s">
        <v>7</v>
      </c>
      <c r="D126" s="47" t="s">
        <v>7</v>
      </c>
      <c r="E126" s="48" t="s">
        <v>7</v>
      </c>
      <c r="F126" s="143">
        <f t="shared" ref="F126:H127" si="29">F127</f>
        <v>8171.4</v>
      </c>
      <c r="G126" s="143">
        <f t="shared" si="29"/>
        <v>3053.6</v>
      </c>
      <c r="H126" s="126">
        <f t="shared" si="29"/>
        <v>3053.6</v>
      </c>
    </row>
    <row r="127" spans="1:8" ht="16.5" customHeight="1" x14ac:dyDescent="0.2">
      <c r="A127" s="162" t="s">
        <v>80</v>
      </c>
      <c r="B127" s="50">
        <v>8</v>
      </c>
      <c r="C127" s="51">
        <v>1</v>
      </c>
      <c r="D127" s="52" t="s">
        <v>7</v>
      </c>
      <c r="E127" s="53" t="s">
        <v>7</v>
      </c>
      <c r="F127" s="144">
        <f t="shared" si="29"/>
        <v>8171.4</v>
      </c>
      <c r="G127" s="144">
        <f t="shared" si="29"/>
        <v>3053.6</v>
      </c>
      <c r="H127" s="127">
        <f t="shared" si="29"/>
        <v>3053.6</v>
      </c>
    </row>
    <row r="128" spans="1:8" ht="15.95" customHeight="1" x14ac:dyDescent="0.2">
      <c r="A128" s="113" t="s">
        <v>150</v>
      </c>
      <c r="B128" s="3">
        <v>8</v>
      </c>
      <c r="C128" s="4">
        <v>1</v>
      </c>
      <c r="D128" s="5" t="s">
        <v>81</v>
      </c>
      <c r="E128" s="6" t="s">
        <v>7</v>
      </c>
      <c r="F128" s="137">
        <f>F129+F132+F139</f>
        <v>8171.4</v>
      </c>
      <c r="G128" s="137">
        <f t="shared" ref="G128:H128" si="30">G129+G132+G139</f>
        <v>3053.6</v>
      </c>
      <c r="H128" s="120">
        <f t="shared" si="30"/>
        <v>3053.6</v>
      </c>
    </row>
    <row r="129" spans="1:8" ht="38.25" customHeight="1" x14ac:dyDescent="0.2">
      <c r="A129" s="34" t="s">
        <v>149</v>
      </c>
      <c r="B129" s="45">
        <v>8</v>
      </c>
      <c r="C129" s="46">
        <v>1</v>
      </c>
      <c r="D129" s="11" t="s">
        <v>82</v>
      </c>
      <c r="E129" s="54"/>
      <c r="F129" s="145">
        <f t="shared" ref="F129:H130" si="31">F130</f>
        <v>500</v>
      </c>
      <c r="G129" s="145">
        <f t="shared" si="31"/>
        <v>0</v>
      </c>
      <c r="H129" s="128">
        <f t="shared" si="31"/>
        <v>0</v>
      </c>
    </row>
    <row r="130" spans="1:8" ht="32.1" customHeight="1" x14ac:dyDescent="0.2">
      <c r="A130" s="34" t="s">
        <v>131</v>
      </c>
      <c r="B130" s="56">
        <v>8</v>
      </c>
      <c r="C130" s="57">
        <v>1</v>
      </c>
      <c r="D130" s="11" t="s">
        <v>82</v>
      </c>
      <c r="E130" s="58">
        <v>200</v>
      </c>
      <c r="F130" s="146">
        <f t="shared" si="31"/>
        <v>500</v>
      </c>
      <c r="G130" s="146">
        <f t="shared" si="31"/>
        <v>0</v>
      </c>
      <c r="H130" s="129">
        <f t="shared" si="31"/>
        <v>0</v>
      </c>
    </row>
    <row r="131" spans="1:8" ht="21" customHeight="1" x14ac:dyDescent="0.2">
      <c r="A131" s="153" t="s">
        <v>18</v>
      </c>
      <c r="B131" s="60">
        <v>8</v>
      </c>
      <c r="C131" s="61">
        <v>1</v>
      </c>
      <c r="D131" s="11" t="s">
        <v>82</v>
      </c>
      <c r="E131" s="62">
        <v>240</v>
      </c>
      <c r="F131" s="191">
        <v>500</v>
      </c>
      <c r="G131" s="191">
        <v>0</v>
      </c>
      <c r="H131" s="192">
        <v>0</v>
      </c>
    </row>
    <row r="132" spans="1:8" ht="18" customHeight="1" x14ac:dyDescent="0.2">
      <c r="A132" s="34" t="s">
        <v>148</v>
      </c>
      <c r="B132" s="45">
        <v>8</v>
      </c>
      <c r="C132" s="46">
        <v>1</v>
      </c>
      <c r="D132" s="11" t="s">
        <v>83</v>
      </c>
      <c r="E132" s="54"/>
      <c r="F132" s="145">
        <f>F133+F135+F137</f>
        <v>3877.5</v>
      </c>
      <c r="G132" s="145">
        <f>G133+G135+G137</f>
        <v>3053.6</v>
      </c>
      <c r="H132" s="128">
        <f>H133+H135+H137</f>
        <v>3053.6</v>
      </c>
    </row>
    <row r="133" spans="1:8" ht="20.25" customHeight="1" x14ac:dyDescent="0.2">
      <c r="A133" s="152" t="s">
        <v>13</v>
      </c>
      <c r="B133" s="45">
        <v>8</v>
      </c>
      <c r="C133" s="46">
        <v>1</v>
      </c>
      <c r="D133" s="11" t="s">
        <v>83</v>
      </c>
      <c r="E133" s="54">
        <v>100</v>
      </c>
      <c r="F133" s="145">
        <f>F134</f>
        <v>2546.6</v>
      </c>
      <c r="G133" s="145">
        <f>G134</f>
        <v>2546.6</v>
      </c>
      <c r="H133" s="128">
        <f>H134</f>
        <v>2546.6</v>
      </c>
    </row>
    <row r="134" spans="1:8" ht="16.5" customHeight="1" x14ac:dyDescent="0.2">
      <c r="A134" s="114" t="s">
        <v>84</v>
      </c>
      <c r="B134" s="45">
        <v>8</v>
      </c>
      <c r="C134" s="46">
        <v>1</v>
      </c>
      <c r="D134" s="11" t="s">
        <v>83</v>
      </c>
      <c r="E134" s="54">
        <v>110</v>
      </c>
      <c r="F134" s="189">
        <v>2546.6</v>
      </c>
      <c r="G134" s="189">
        <v>2546.6</v>
      </c>
      <c r="H134" s="190">
        <v>2546.6</v>
      </c>
    </row>
    <row r="135" spans="1:8" ht="14.25" customHeight="1" x14ac:dyDescent="0.2">
      <c r="A135" s="34" t="s">
        <v>131</v>
      </c>
      <c r="B135" s="56">
        <v>8</v>
      </c>
      <c r="C135" s="57">
        <v>1</v>
      </c>
      <c r="D135" s="11" t="s">
        <v>83</v>
      </c>
      <c r="E135" s="58">
        <v>200</v>
      </c>
      <c r="F135" s="146">
        <f>F136</f>
        <v>1323.9</v>
      </c>
      <c r="G135" s="146">
        <f>G136</f>
        <v>500</v>
      </c>
      <c r="H135" s="129">
        <f>H136</f>
        <v>500</v>
      </c>
    </row>
    <row r="136" spans="1:8" ht="17.25" customHeight="1" x14ac:dyDescent="0.2">
      <c r="A136" s="153" t="s">
        <v>18</v>
      </c>
      <c r="B136" s="60">
        <v>8</v>
      </c>
      <c r="C136" s="61">
        <v>1</v>
      </c>
      <c r="D136" s="11" t="s">
        <v>83</v>
      </c>
      <c r="E136" s="62">
        <v>240</v>
      </c>
      <c r="F136" s="191">
        <v>1323.9</v>
      </c>
      <c r="G136" s="191">
        <v>500</v>
      </c>
      <c r="H136" s="192">
        <v>500</v>
      </c>
    </row>
    <row r="137" spans="1:8" ht="18" customHeight="1" x14ac:dyDescent="0.2">
      <c r="A137" s="152" t="s">
        <v>19</v>
      </c>
      <c r="B137" s="45">
        <v>8</v>
      </c>
      <c r="C137" s="46">
        <v>1</v>
      </c>
      <c r="D137" s="11" t="s">
        <v>83</v>
      </c>
      <c r="E137" s="54">
        <v>800</v>
      </c>
      <c r="F137" s="145">
        <f>F138</f>
        <v>7</v>
      </c>
      <c r="G137" s="145">
        <f>G138</f>
        <v>7</v>
      </c>
      <c r="H137" s="128">
        <f>H138</f>
        <v>7</v>
      </c>
    </row>
    <row r="138" spans="1:8" ht="18.75" customHeight="1" x14ac:dyDescent="0.2">
      <c r="A138" s="152" t="s">
        <v>20</v>
      </c>
      <c r="B138" s="45">
        <v>8</v>
      </c>
      <c r="C138" s="46">
        <v>1</v>
      </c>
      <c r="D138" s="11" t="s">
        <v>83</v>
      </c>
      <c r="E138" s="54">
        <v>850</v>
      </c>
      <c r="F138" s="189">
        <v>7</v>
      </c>
      <c r="G138" s="189">
        <v>7</v>
      </c>
      <c r="H138" s="190">
        <v>7</v>
      </c>
    </row>
    <row r="139" spans="1:8" ht="21.75" customHeight="1" x14ac:dyDescent="0.2">
      <c r="A139" s="34" t="s">
        <v>139</v>
      </c>
      <c r="B139" s="56">
        <v>8</v>
      </c>
      <c r="C139" s="57">
        <v>1</v>
      </c>
      <c r="D139" s="11" t="s">
        <v>85</v>
      </c>
      <c r="E139" s="58"/>
      <c r="F139" s="146">
        <f>F140+F142</f>
        <v>3793.9</v>
      </c>
      <c r="G139" s="146">
        <f>G140+G142</f>
        <v>0</v>
      </c>
      <c r="H139" s="129">
        <f>H140+H142</f>
        <v>0</v>
      </c>
    </row>
    <row r="140" spans="1:8" ht="35.25" customHeight="1" x14ac:dyDescent="0.2">
      <c r="A140" s="152" t="s">
        <v>13</v>
      </c>
      <c r="B140" s="56">
        <v>8</v>
      </c>
      <c r="C140" s="57">
        <v>1</v>
      </c>
      <c r="D140" s="11" t="s">
        <v>85</v>
      </c>
      <c r="E140" s="58">
        <v>100</v>
      </c>
      <c r="F140" s="146">
        <f>F141</f>
        <v>3793.9</v>
      </c>
      <c r="G140" s="146">
        <f>G141</f>
        <v>0</v>
      </c>
      <c r="H140" s="129">
        <f>H141</f>
        <v>0</v>
      </c>
    </row>
    <row r="141" spans="1:8" ht="15.75" x14ac:dyDescent="0.2">
      <c r="A141" s="114" t="s">
        <v>84</v>
      </c>
      <c r="B141" s="56">
        <v>8</v>
      </c>
      <c r="C141" s="57">
        <v>1</v>
      </c>
      <c r="D141" s="11" t="s">
        <v>85</v>
      </c>
      <c r="E141" s="58">
        <v>110</v>
      </c>
      <c r="F141" s="193">
        <v>3793.9</v>
      </c>
      <c r="G141" s="193">
        <v>0</v>
      </c>
      <c r="H141" s="194">
        <v>0</v>
      </c>
    </row>
    <row r="142" spans="1:8" ht="17.25" hidden="1" customHeight="1" x14ac:dyDescent="0.2">
      <c r="A142" s="153" t="s">
        <v>60</v>
      </c>
      <c r="B142" s="56">
        <v>8</v>
      </c>
      <c r="C142" s="57">
        <v>1</v>
      </c>
      <c r="D142" s="11" t="s">
        <v>85</v>
      </c>
      <c r="E142" s="58">
        <v>200</v>
      </c>
      <c r="F142" s="146">
        <f>F143</f>
        <v>0</v>
      </c>
      <c r="G142" s="146">
        <f>G143</f>
        <v>0</v>
      </c>
      <c r="H142" s="129">
        <f>H143</f>
        <v>0</v>
      </c>
    </row>
    <row r="143" spans="1:8" ht="18" hidden="1" customHeight="1" x14ac:dyDescent="0.2">
      <c r="A143" s="153" t="s">
        <v>18</v>
      </c>
      <c r="B143" s="57">
        <v>8</v>
      </c>
      <c r="C143" s="57">
        <v>1</v>
      </c>
      <c r="D143" s="32" t="s">
        <v>85</v>
      </c>
      <c r="E143" s="58">
        <v>240</v>
      </c>
      <c r="F143" s="207">
        <v>0</v>
      </c>
      <c r="G143" s="193">
        <v>0</v>
      </c>
      <c r="H143" s="194">
        <v>0</v>
      </c>
    </row>
    <row r="144" spans="1:8" ht="15.95" customHeight="1" x14ac:dyDescent="0.2">
      <c r="A144" s="99" t="s">
        <v>87</v>
      </c>
      <c r="B144" s="44">
        <v>10</v>
      </c>
      <c r="C144" s="57"/>
      <c r="D144" s="32"/>
      <c r="E144" s="58"/>
      <c r="F144" s="166">
        <f t="shared" ref="F144:H147" si="32">F145</f>
        <v>570</v>
      </c>
      <c r="G144" s="140">
        <f t="shared" si="32"/>
        <v>570</v>
      </c>
      <c r="H144" s="123">
        <f t="shared" si="32"/>
        <v>570</v>
      </c>
    </row>
    <row r="145" spans="1:8" ht="15.95" customHeight="1" x14ac:dyDescent="0.2">
      <c r="A145" s="163" t="s">
        <v>88</v>
      </c>
      <c r="B145" s="44">
        <v>10</v>
      </c>
      <c r="C145" s="44">
        <v>1</v>
      </c>
      <c r="D145" s="64" t="s">
        <v>7</v>
      </c>
      <c r="E145" s="48" t="s">
        <v>7</v>
      </c>
      <c r="F145" s="175">
        <f>F146+F149</f>
        <v>570</v>
      </c>
      <c r="G145" s="143">
        <f>G149</f>
        <v>570</v>
      </c>
      <c r="H145" s="126">
        <f>H149</f>
        <v>570</v>
      </c>
    </row>
    <row r="146" spans="1:8" ht="19.5" customHeight="1" x14ac:dyDescent="0.2">
      <c r="A146" s="233" t="s">
        <v>89</v>
      </c>
      <c r="B146" s="57">
        <v>10</v>
      </c>
      <c r="C146" s="57">
        <v>1</v>
      </c>
      <c r="D146" s="32" t="s">
        <v>10</v>
      </c>
      <c r="E146" s="58" t="s">
        <v>7</v>
      </c>
      <c r="F146" s="170">
        <f t="shared" si="32"/>
        <v>272.10000000000002</v>
      </c>
      <c r="G146" s="147">
        <f t="shared" si="32"/>
        <v>0</v>
      </c>
      <c r="H146" s="130">
        <f t="shared" si="32"/>
        <v>0</v>
      </c>
    </row>
    <row r="147" spans="1:8" ht="30" customHeight="1" x14ac:dyDescent="0.2">
      <c r="A147" s="153" t="s">
        <v>90</v>
      </c>
      <c r="B147" s="57">
        <v>10</v>
      </c>
      <c r="C147" s="57">
        <v>1</v>
      </c>
      <c r="D147" s="32" t="s">
        <v>129</v>
      </c>
      <c r="E147" s="58" t="s">
        <v>7</v>
      </c>
      <c r="F147" s="170">
        <f t="shared" si="32"/>
        <v>272.10000000000002</v>
      </c>
      <c r="G147" s="145">
        <f t="shared" si="32"/>
        <v>0</v>
      </c>
      <c r="H147" s="128">
        <f t="shared" si="32"/>
        <v>0</v>
      </c>
    </row>
    <row r="148" spans="1:8" ht="15.95" customHeight="1" x14ac:dyDescent="0.2">
      <c r="A148" s="153" t="s">
        <v>91</v>
      </c>
      <c r="B148" s="57">
        <v>10</v>
      </c>
      <c r="C148" s="57">
        <v>1</v>
      </c>
      <c r="D148" s="32" t="s">
        <v>129</v>
      </c>
      <c r="E148" s="58">
        <v>300</v>
      </c>
      <c r="F148" s="170">
        <f>F150</f>
        <v>272.10000000000002</v>
      </c>
      <c r="G148" s="146">
        <f>G150</f>
        <v>0</v>
      </c>
      <c r="H148" s="129">
        <f>H150</f>
        <v>0</v>
      </c>
    </row>
    <row r="149" spans="1:8" ht="17.25" customHeight="1" x14ac:dyDescent="0.2">
      <c r="A149" s="234" t="s">
        <v>175</v>
      </c>
      <c r="B149" s="57">
        <v>10</v>
      </c>
      <c r="C149" s="57">
        <v>1</v>
      </c>
      <c r="D149" s="32" t="s">
        <v>129</v>
      </c>
      <c r="E149" s="58">
        <v>310</v>
      </c>
      <c r="F149" s="207">
        <v>297.89999999999998</v>
      </c>
      <c r="G149" s="193">
        <v>570</v>
      </c>
      <c r="H149" s="194">
        <v>570</v>
      </c>
    </row>
    <row r="150" spans="1:8" ht="33" customHeight="1" x14ac:dyDescent="0.2">
      <c r="A150" s="152" t="s">
        <v>133</v>
      </c>
      <c r="B150" s="57">
        <v>10</v>
      </c>
      <c r="C150" s="57">
        <v>1</v>
      </c>
      <c r="D150" s="32" t="s">
        <v>129</v>
      </c>
      <c r="E150" s="226">
        <v>320</v>
      </c>
      <c r="F150" s="207">
        <v>272.10000000000002</v>
      </c>
      <c r="G150" s="193">
        <v>0</v>
      </c>
      <c r="H150" s="194">
        <v>0</v>
      </c>
    </row>
    <row r="151" spans="1:8" ht="15.95" customHeight="1" x14ac:dyDescent="0.2">
      <c r="A151" s="163" t="s">
        <v>92</v>
      </c>
      <c r="B151" s="44">
        <v>11</v>
      </c>
      <c r="C151" s="44" t="s">
        <v>7</v>
      </c>
      <c r="D151" s="64" t="s">
        <v>7</v>
      </c>
      <c r="E151" s="48" t="s">
        <v>7</v>
      </c>
      <c r="F151" s="175">
        <f t="shared" ref="F151:H152" si="33">F152</f>
        <v>5</v>
      </c>
      <c r="G151" s="148">
        <f t="shared" si="33"/>
        <v>5</v>
      </c>
      <c r="H151" s="131">
        <f t="shared" si="33"/>
        <v>5</v>
      </c>
    </row>
    <row r="152" spans="1:8" ht="15.95" customHeight="1" x14ac:dyDescent="0.2">
      <c r="A152" s="163" t="s">
        <v>95</v>
      </c>
      <c r="B152" s="44">
        <v>11</v>
      </c>
      <c r="C152" s="44">
        <v>5</v>
      </c>
      <c r="D152" s="64" t="s">
        <v>7</v>
      </c>
      <c r="E152" s="48" t="s">
        <v>7</v>
      </c>
      <c r="F152" s="175">
        <f t="shared" si="33"/>
        <v>5</v>
      </c>
      <c r="G152" s="143">
        <f t="shared" si="33"/>
        <v>5</v>
      </c>
      <c r="H152" s="126">
        <f t="shared" si="33"/>
        <v>5</v>
      </c>
    </row>
    <row r="153" spans="1:8" ht="15.95" customHeight="1" x14ac:dyDescent="0.2">
      <c r="A153" s="99" t="s">
        <v>146</v>
      </c>
      <c r="B153" s="15">
        <v>11</v>
      </c>
      <c r="C153" s="15">
        <v>5</v>
      </c>
      <c r="D153" s="42" t="s">
        <v>93</v>
      </c>
      <c r="E153" s="17"/>
      <c r="F153" s="166">
        <f t="shared" ref="F153:H155" si="34">F154</f>
        <v>5</v>
      </c>
      <c r="G153" s="140">
        <f t="shared" si="34"/>
        <v>5</v>
      </c>
      <c r="H153" s="123">
        <f t="shared" si="34"/>
        <v>5</v>
      </c>
    </row>
    <row r="154" spans="1:8" ht="15.95" customHeight="1" x14ac:dyDescent="0.2">
      <c r="A154" s="152" t="s">
        <v>147</v>
      </c>
      <c r="B154" s="57">
        <v>11</v>
      </c>
      <c r="C154" s="57">
        <v>5</v>
      </c>
      <c r="D154" s="32" t="s">
        <v>94</v>
      </c>
      <c r="E154" s="58" t="s">
        <v>7</v>
      </c>
      <c r="F154" s="170">
        <f t="shared" si="34"/>
        <v>5</v>
      </c>
      <c r="G154" s="146">
        <f t="shared" si="34"/>
        <v>5</v>
      </c>
      <c r="H154" s="129">
        <f t="shared" si="34"/>
        <v>5</v>
      </c>
    </row>
    <row r="155" spans="1:8" ht="32.1" customHeight="1" x14ac:dyDescent="0.2">
      <c r="A155" s="34" t="s">
        <v>131</v>
      </c>
      <c r="B155" s="45">
        <v>11</v>
      </c>
      <c r="C155" s="46">
        <v>5</v>
      </c>
      <c r="D155" s="11" t="s">
        <v>94</v>
      </c>
      <c r="E155" s="12">
        <v>200</v>
      </c>
      <c r="F155" s="138">
        <f t="shared" si="34"/>
        <v>5</v>
      </c>
      <c r="G155" s="138">
        <f t="shared" si="34"/>
        <v>5</v>
      </c>
      <c r="H155" s="121">
        <f t="shared" si="34"/>
        <v>5</v>
      </c>
    </row>
    <row r="156" spans="1:8" ht="15.95" customHeight="1" x14ac:dyDescent="0.2">
      <c r="A156" s="155" t="s">
        <v>18</v>
      </c>
      <c r="B156" s="45">
        <v>11</v>
      </c>
      <c r="C156" s="46">
        <v>5</v>
      </c>
      <c r="D156" s="11" t="s">
        <v>94</v>
      </c>
      <c r="E156" s="22">
        <v>240</v>
      </c>
      <c r="F156" s="183">
        <v>5</v>
      </c>
      <c r="G156" s="183">
        <v>5</v>
      </c>
      <c r="H156" s="184">
        <v>5</v>
      </c>
    </row>
    <row r="157" spans="1:8" ht="23.25" customHeight="1" x14ac:dyDescent="0.2">
      <c r="A157" s="99" t="s">
        <v>96</v>
      </c>
      <c r="B157" s="15">
        <v>99</v>
      </c>
      <c r="C157" s="15"/>
      <c r="D157" s="42" t="s">
        <v>7</v>
      </c>
      <c r="E157" s="17" t="s">
        <v>7</v>
      </c>
      <c r="F157" s="166">
        <f t="shared" ref="F157:H161" si="35">F158</f>
        <v>0</v>
      </c>
      <c r="G157" s="166">
        <f t="shared" si="35"/>
        <v>248.3</v>
      </c>
      <c r="H157" s="18">
        <f t="shared" si="35"/>
        <v>570.6</v>
      </c>
    </row>
    <row r="158" spans="1:8" ht="15.95" customHeight="1" x14ac:dyDescent="0.2">
      <c r="A158" s="152" t="s">
        <v>96</v>
      </c>
      <c r="B158" s="20">
        <v>99</v>
      </c>
      <c r="C158" s="20">
        <v>99</v>
      </c>
      <c r="D158" s="32"/>
      <c r="E158" s="22"/>
      <c r="F158" s="149">
        <f t="shared" si="35"/>
        <v>0</v>
      </c>
      <c r="G158" s="149">
        <f t="shared" si="35"/>
        <v>248.3</v>
      </c>
      <c r="H158" s="23">
        <f t="shared" si="35"/>
        <v>570.6</v>
      </c>
    </row>
    <row r="159" spans="1:8" ht="15.75" x14ac:dyDescent="0.2">
      <c r="A159" s="152" t="s">
        <v>9</v>
      </c>
      <c r="B159" s="20">
        <v>99</v>
      </c>
      <c r="C159" s="20">
        <v>99</v>
      </c>
      <c r="D159" s="32" t="s">
        <v>10</v>
      </c>
      <c r="E159" s="22"/>
      <c r="F159" s="149">
        <f t="shared" si="35"/>
        <v>0</v>
      </c>
      <c r="G159" s="149">
        <f t="shared" si="35"/>
        <v>248.3</v>
      </c>
      <c r="H159" s="23">
        <f t="shared" si="35"/>
        <v>570.6</v>
      </c>
    </row>
    <row r="160" spans="1:8" ht="15.75" x14ac:dyDescent="0.2">
      <c r="A160" s="152" t="s">
        <v>96</v>
      </c>
      <c r="B160" s="20">
        <v>99</v>
      </c>
      <c r="C160" s="20">
        <v>99</v>
      </c>
      <c r="D160" s="32" t="s">
        <v>97</v>
      </c>
      <c r="E160" s="22"/>
      <c r="F160" s="149">
        <f t="shared" si="35"/>
        <v>0</v>
      </c>
      <c r="G160" s="149">
        <f t="shared" si="35"/>
        <v>248.3</v>
      </c>
      <c r="H160" s="23">
        <f t="shared" si="35"/>
        <v>570.6</v>
      </c>
    </row>
    <row r="161" spans="1:8" ht="19.5" customHeight="1" x14ac:dyDescent="0.2">
      <c r="A161" s="152" t="s">
        <v>96</v>
      </c>
      <c r="B161" s="20">
        <v>99</v>
      </c>
      <c r="C161" s="20">
        <v>99</v>
      </c>
      <c r="D161" s="32" t="s">
        <v>97</v>
      </c>
      <c r="E161" s="22">
        <v>900</v>
      </c>
      <c r="F161" s="149">
        <f t="shared" si="35"/>
        <v>0</v>
      </c>
      <c r="G161" s="149">
        <f t="shared" si="35"/>
        <v>248.3</v>
      </c>
      <c r="H161" s="23">
        <f t="shared" si="35"/>
        <v>570.6</v>
      </c>
    </row>
    <row r="162" spans="1:8" ht="21" customHeight="1" x14ac:dyDescent="0.2">
      <c r="A162" s="152" t="s">
        <v>96</v>
      </c>
      <c r="B162" s="20">
        <v>99</v>
      </c>
      <c r="C162" s="20">
        <v>99</v>
      </c>
      <c r="D162" s="32" t="s">
        <v>97</v>
      </c>
      <c r="E162" s="22">
        <v>990</v>
      </c>
      <c r="F162" s="185">
        <v>0</v>
      </c>
      <c r="G162" s="185">
        <v>248.3</v>
      </c>
      <c r="H162" s="195">
        <v>570.6</v>
      </c>
    </row>
    <row r="163" spans="1:8" ht="18.75" customHeight="1" x14ac:dyDescent="0.25">
      <c r="A163" s="181" t="s">
        <v>98</v>
      </c>
      <c r="B163" s="65"/>
      <c r="C163" s="65"/>
      <c r="D163" s="235"/>
      <c r="E163" s="67"/>
      <c r="F163" s="166">
        <f>F10+F65+F72+F81+F92+F121+F126+F144+F151+F157</f>
        <v>18078.099999999999</v>
      </c>
      <c r="G163" s="166">
        <f>G10+G65+G72+G81+G92+G121+G126+G144+G151+G157</f>
        <v>10164.799999999999</v>
      </c>
      <c r="H163" s="126">
        <f>H10+H65+H72+H81+H92+H121+H126+H144+H151+H157</f>
        <v>11683.1</v>
      </c>
    </row>
    <row r="164" spans="1:8" ht="20.100000000000001" customHeight="1" x14ac:dyDescent="0.25">
      <c r="A164" s="81"/>
    </row>
    <row r="165" spans="1:8" ht="20.100000000000001" customHeight="1" x14ac:dyDescent="0.25">
      <c r="A165" s="81"/>
    </row>
    <row r="166" spans="1:8" ht="20.100000000000001" customHeight="1" x14ac:dyDescent="0.2">
      <c r="A166" s="82"/>
    </row>
    <row r="167" spans="1:8" ht="20.100000000000001" customHeight="1" x14ac:dyDescent="0.2">
      <c r="A167" s="83"/>
    </row>
    <row r="168" spans="1:8" ht="20.100000000000001" customHeight="1" x14ac:dyDescent="0.2">
      <c r="A168" s="82"/>
    </row>
    <row r="169" spans="1:8" ht="20.100000000000001" customHeight="1" x14ac:dyDescent="0.2"/>
    <row r="170" spans="1:8" ht="25.5" customHeight="1" x14ac:dyDescent="0.2"/>
  </sheetData>
  <autoFilter ref="A8:H163">
    <filterColumn colId="5" showButton="0"/>
    <filterColumn colId="6" showButton="0"/>
  </autoFilter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0" orientation="portrait" r:id="rId1"/>
  <headerFooter alignWithMargins="0">
    <oddFooter>Страница &amp;P из &amp;N</oddFooter>
  </headerFooter>
  <ignoredErrors>
    <ignoredError sqref="H48 G48 H67 F67:G67 F17:H17 F74:H76 F84:H84 F83:G83 F99:H102 F128:H129 F78:H82 F77 F145 G145:H145" formula="1"/>
    <ignoredError sqref="H126 F163:H163" evalError="1"/>
    <ignoredError sqref="H83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0"/>
  <sheetViews>
    <sheetView showGridLines="0" tabSelected="1" view="pageBreakPreview" topLeftCell="A91" zoomScale="90" zoomScaleSheetLayoutView="90" workbookViewId="0">
      <selection activeCell="F129" sqref="F129"/>
    </sheetView>
  </sheetViews>
  <sheetFormatPr defaultColWidth="9.140625" defaultRowHeight="12.75" x14ac:dyDescent="0.2"/>
  <cols>
    <col min="1" max="1" width="62.5703125" style="1" customWidth="1"/>
    <col min="2" max="2" width="16" style="101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x14ac:dyDescent="0.2">
      <c r="A1" s="84"/>
      <c r="B1" s="103"/>
      <c r="C1" s="84"/>
      <c r="D1" s="84"/>
      <c r="E1" s="237" t="s">
        <v>102</v>
      </c>
      <c r="F1" s="237"/>
      <c r="G1" s="237"/>
      <c r="H1" s="237"/>
    </row>
    <row r="2" spans="1:9" ht="27.75" customHeight="1" x14ac:dyDescent="0.25">
      <c r="A2" s="84"/>
      <c r="B2" s="103"/>
      <c r="C2" s="198"/>
      <c r="D2" s="205"/>
      <c r="E2" s="205"/>
      <c r="F2" s="239" t="s">
        <v>167</v>
      </c>
      <c r="G2" s="240"/>
      <c r="H2" s="240"/>
    </row>
    <row r="3" spans="1:9" ht="15" x14ac:dyDescent="0.25">
      <c r="A3" s="84"/>
      <c r="B3" s="103"/>
      <c r="C3" s="84"/>
      <c r="D3" s="196"/>
      <c r="E3" s="197"/>
      <c r="F3" s="236" t="s">
        <v>174</v>
      </c>
      <c r="G3" s="254"/>
      <c r="H3" s="254"/>
    </row>
    <row r="4" spans="1:9" x14ac:dyDescent="0.2">
      <c r="A4" s="84"/>
      <c r="B4" s="103"/>
      <c r="C4" s="84"/>
      <c r="D4" s="84"/>
      <c r="E4" s="84"/>
      <c r="F4" s="84"/>
      <c r="G4" s="84"/>
      <c r="H4" s="84"/>
    </row>
    <row r="5" spans="1:9" ht="50.25" customHeight="1" x14ac:dyDescent="0.2">
      <c r="A5" s="238" t="s">
        <v>143</v>
      </c>
      <c r="B5" s="250"/>
      <c r="C5" s="250"/>
      <c r="D5" s="250"/>
      <c r="E5" s="250"/>
      <c r="F5" s="250"/>
      <c r="G5" s="250"/>
      <c r="H5" s="250"/>
    </row>
    <row r="6" spans="1:9" ht="15" customHeight="1" x14ac:dyDescent="0.2">
      <c r="A6" s="102"/>
      <c r="B6" s="85"/>
      <c r="C6" s="102"/>
      <c r="D6" s="102"/>
      <c r="E6" s="102"/>
      <c r="F6" s="102"/>
      <c r="G6" s="102"/>
      <c r="H6" s="151" t="s">
        <v>103</v>
      </c>
    </row>
    <row r="7" spans="1:9" ht="21.75" customHeight="1" x14ac:dyDescent="0.2">
      <c r="A7" s="251" t="s">
        <v>0</v>
      </c>
      <c r="B7" s="251" t="s">
        <v>3</v>
      </c>
      <c r="C7" s="251" t="s">
        <v>4</v>
      </c>
      <c r="D7" s="251" t="s">
        <v>1</v>
      </c>
      <c r="E7" s="251" t="s">
        <v>2</v>
      </c>
      <c r="F7" s="251" t="s">
        <v>5</v>
      </c>
      <c r="G7" s="252"/>
      <c r="H7" s="252"/>
    </row>
    <row r="8" spans="1:9" ht="21.75" customHeight="1" x14ac:dyDescent="0.2">
      <c r="A8" s="253"/>
      <c r="B8" s="252"/>
      <c r="C8" s="252"/>
      <c r="D8" s="252"/>
      <c r="E8" s="252"/>
      <c r="F8" s="213" t="s">
        <v>134</v>
      </c>
      <c r="G8" s="213" t="s">
        <v>135</v>
      </c>
      <c r="H8" s="213" t="s">
        <v>141</v>
      </c>
    </row>
    <row r="9" spans="1:9" s="88" customFormat="1" ht="63.95" customHeight="1" x14ac:dyDescent="0.2">
      <c r="A9" s="99" t="s">
        <v>166</v>
      </c>
      <c r="B9" s="42" t="s">
        <v>46</v>
      </c>
      <c r="C9" s="214" t="s">
        <v>7</v>
      </c>
      <c r="D9" s="215"/>
      <c r="E9" s="215"/>
      <c r="F9" s="216">
        <f>F10+F13</f>
        <v>288.5</v>
      </c>
      <c r="G9" s="216">
        <f>G10+G13</f>
        <v>50</v>
      </c>
      <c r="H9" s="217">
        <f>H10+H13</f>
        <v>50</v>
      </c>
      <c r="I9" s="87"/>
    </row>
    <row r="10" spans="1:9" s="88" customFormat="1" ht="48" customHeight="1" x14ac:dyDescent="0.2">
      <c r="A10" s="99" t="s">
        <v>47</v>
      </c>
      <c r="B10" s="42" t="s">
        <v>48</v>
      </c>
      <c r="C10" s="214" t="s">
        <v>7</v>
      </c>
      <c r="D10" s="215"/>
      <c r="E10" s="215"/>
      <c r="F10" s="216">
        <f t="shared" ref="F10:H11" si="0">F11</f>
        <v>286</v>
      </c>
      <c r="G10" s="216">
        <f t="shared" si="0"/>
        <v>50</v>
      </c>
      <c r="H10" s="217">
        <f t="shared" si="0"/>
        <v>50</v>
      </c>
      <c r="I10" s="87"/>
    </row>
    <row r="11" spans="1:9" s="88" customFormat="1" ht="32.1" customHeight="1" x14ac:dyDescent="0.2">
      <c r="A11" s="152" t="s">
        <v>131</v>
      </c>
      <c r="B11" s="32" t="s">
        <v>48</v>
      </c>
      <c r="C11" s="89">
        <v>200</v>
      </c>
      <c r="D11" s="91"/>
      <c r="E11" s="91"/>
      <c r="F11" s="165">
        <f t="shared" si="0"/>
        <v>286</v>
      </c>
      <c r="G11" s="165">
        <f t="shared" si="0"/>
        <v>50</v>
      </c>
      <c r="H11" s="92">
        <f t="shared" si="0"/>
        <v>50</v>
      </c>
      <c r="I11" s="87"/>
    </row>
    <row r="12" spans="1:9" s="88" customFormat="1" ht="32.1" customHeight="1" x14ac:dyDescent="0.2">
      <c r="A12" s="152" t="s">
        <v>18</v>
      </c>
      <c r="B12" s="21" t="s">
        <v>48</v>
      </c>
      <c r="C12" s="89">
        <v>240</v>
      </c>
      <c r="D12" s="90">
        <v>3</v>
      </c>
      <c r="E12" s="91">
        <v>10</v>
      </c>
      <c r="F12" s="211">
        <v>286</v>
      </c>
      <c r="G12" s="211">
        <v>50</v>
      </c>
      <c r="H12" s="212">
        <v>50</v>
      </c>
      <c r="I12" s="87"/>
    </row>
    <row r="13" spans="1:9" s="95" customFormat="1" ht="48" customHeight="1" x14ac:dyDescent="0.2">
      <c r="A13" s="99" t="s">
        <v>49</v>
      </c>
      <c r="B13" s="42" t="s">
        <v>50</v>
      </c>
      <c r="C13" s="214"/>
      <c r="D13" s="215"/>
      <c r="E13" s="215"/>
      <c r="F13" s="216">
        <f t="shared" ref="F13:H14" si="1">F14</f>
        <v>2.5</v>
      </c>
      <c r="G13" s="164">
        <f t="shared" si="1"/>
        <v>0</v>
      </c>
      <c r="H13" s="93">
        <f t="shared" si="1"/>
        <v>0</v>
      </c>
      <c r="I13" s="94"/>
    </row>
    <row r="14" spans="1:9" s="88" customFormat="1" ht="32.1" customHeight="1" x14ac:dyDescent="0.2">
      <c r="A14" s="152" t="s">
        <v>131</v>
      </c>
      <c r="B14" s="32" t="s">
        <v>50</v>
      </c>
      <c r="C14" s="89">
        <v>200</v>
      </c>
      <c r="D14" s="91"/>
      <c r="E14" s="91"/>
      <c r="F14" s="165">
        <f t="shared" si="1"/>
        <v>2.5</v>
      </c>
      <c r="G14" s="165">
        <f t="shared" si="1"/>
        <v>0</v>
      </c>
      <c r="H14" s="92">
        <f t="shared" si="1"/>
        <v>0</v>
      </c>
      <c r="I14" s="87"/>
    </row>
    <row r="15" spans="1:9" s="88" customFormat="1" ht="32.1" customHeight="1" x14ac:dyDescent="0.2">
      <c r="A15" s="152" t="s">
        <v>18</v>
      </c>
      <c r="B15" s="32" t="s">
        <v>50</v>
      </c>
      <c r="C15" s="89">
        <v>240</v>
      </c>
      <c r="D15" s="91">
        <v>3</v>
      </c>
      <c r="E15" s="91">
        <v>10</v>
      </c>
      <c r="F15" s="211">
        <v>2.5</v>
      </c>
      <c r="G15" s="209">
        <v>0</v>
      </c>
      <c r="H15" s="210">
        <v>0</v>
      </c>
      <c r="I15" s="87"/>
    </row>
    <row r="16" spans="1:9" s="97" customFormat="1" ht="30" customHeight="1" x14ac:dyDescent="0.2">
      <c r="A16" s="99" t="s">
        <v>165</v>
      </c>
      <c r="B16" s="42" t="s">
        <v>55</v>
      </c>
      <c r="C16" s="17"/>
      <c r="D16" s="15"/>
      <c r="E16" s="15"/>
      <c r="F16" s="166">
        <f t="shared" ref="F16:H19" si="2">F17</f>
        <v>1957</v>
      </c>
      <c r="G16" s="166">
        <f t="shared" si="2"/>
        <v>1658</v>
      </c>
      <c r="H16" s="18">
        <f t="shared" si="2"/>
        <v>1750.3</v>
      </c>
      <c r="I16" s="96"/>
    </row>
    <row r="17" spans="1:9" s="97" customFormat="1" ht="30" customHeight="1" x14ac:dyDescent="0.2">
      <c r="A17" s="99" t="s">
        <v>164</v>
      </c>
      <c r="B17" s="42" t="s">
        <v>56</v>
      </c>
      <c r="C17" s="17"/>
      <c r="D17" s="15"/>
      <c r="E17" s="15"/>
      <c r="F17" s="166">
        <f t="shared" si="2"/>
        <v>1957</v>
      </c>
      <c r="G17" s="166">
        <f t="shared" si="2"/>
        <v>1658</v>
      </c>
      <c r="H17" s="18">
        <f t="shared" si="2"/>
        <v>1750.3</v>
      </c>
      <c r="I17" s="96"/>
    </row>
    <row r="18" spans="1:9" s="97" customFormat="1" ht="30" customHeight="1" x14ac:dyDescent="0.2">
      <c r="A18" s="152" t="s">
        <v>137</v>
      </c>
      <c r="B18" s="32" t="s">
        <v>57</v>
      </c>
      <c r="C18" s="22"/>
      <c r="D18" s="20"/>
      <c r="E18" s="20"/>
      <c r="F18" s="149">
        <f t="shared" si="2"/>
        <v>1957</v>
      </c>
      <c r="G18" s="168">
        <f t="shared" si="2"/>
        <v>1658</v>
      </c>
      <c r="H18" s="13">
        <f t="shared" si="2"/>
        <v>1750.3</v>
      </c>
      <c r="I18" s="96"/>
    </row>
    <row r="19" spans="1:9" ht="32.1" customHeight="1" x14ac:dyDescent="0.2">
      <c r="A19" s="152" t="s">
        <v>131</v>
      </c>
      <c r="B19" s="32" t="s">
        <v>57</v>
      </c>
      <c r="C19" s="22">
        <v>200</v>
      </c>
      <c r="D19" s="20"/>
      <c r="E19" s="20"/>
      <c r="F19" s="149">
        <f t="shared" si="2"/>
        <v>1957</v>
      </c>
      <c r="G19" s="168">
        <f t="shared" si="2"/>
        <v>1658</v>
      </c>
      <c r="H19" s="13">
        <f t="shared" si="2"/>
        <v>1750.3</v>
      </c>
      <c r="I19" s="8"/>
    </row>
    <row r="20" spans="1:9" ht="32.1" customHeight="1" x14ac:dyDescent="0.2">
      <c r="A20" s="152" t="s">
        <v>18</v>
      </c>
      <c r="B20" s="32" t="s">
        <v>57</v>
      </c>
      <c r="C20" s="22">
        <v>240</v>
      </c>
      <c r="D20" s="20">
        <v>4</v>
      </c>
      <c r="E20" s="20">
        <v>9</v>
      </c>
      <c r="F20" s="185">
        <v>1957</v>
      </c>
      <c r="G20" s="201">
        <v>1658</v>
      </c>
      <c r="H20" s="202">
        <v>1750.3</v>
      </c>
      <c r="I20" s="8"/>
    </row>
    <row r="21" spans="1:9" s="97" customFormat="1" ht="34.5" hidden="1" customHeight="1" x14ac:dyDescent="0.2">
      <c r="A21" s="99" t="s">
        <v>162</v>
      </c>
      <c r="B21" s="42" t="s">
        <v>58</v>
      </c>
      <c r="C21" s="17"/>
      <c r="D21" s="15"/>
      <c r="E21" s="15"/>
      <c r="F21" s="166">
        <f t="shared" ref="F21:H23" si="3">F22</f>
        <v>0</v>
      </c>
      <c r="G21" s="167">
        <f t="shared" si="3"/>
        <v>0</v>
      </c>
      <c r="H21" s="7">
        <f t="shared" si="3"/>
        <v>0</v>
      </c>
      <c r="I21" s="96"/>
    </row>
    <row r="22" spans="1:9" s="97" customFormat="1" ht="34.5" hidden="1" customHeight="1" x14ac:dyDescent="0.2">
      <c r="A22" s="152" t="s">
        <v>161</v>
      </c>
      <c r="B22" s="32" t="s">
        <v>59</v>
      </c>
      <c r="C22" s="22"/>
      <c r="D22" s="20"/>
      <c r="E22" s="20"/>
      <c r="F22" s="149">
        <f t="shared" si="3"/>
        <v>0</v>
      </c>
      <c r="G22" s="168">
        <f t="shared" si="3"/>
        <v>0</v>
      </c>
      <c r="H22" s="13">
        <f t="shared" si="3"/>
        <v>0</v>
      </c>
      <c r="I22" s="96"/>
    </row>
    <row r="23" spans="1:9" ht="32.1" hidden="1" customHeight="1" x14ac:dyDescent="0.2">
      <c r="A23" s="152" t="s">
        <v>131</v>
      </c>
      <c r="B23" s="32" t="s">
        <v>59</v>
      </c>
      <c r="C23" s="22">
        <v>200</v>
      </c>
      <c r="D23" s="20"/>
      <c r="E23" s="20"/>
      <c r="F23" s="149">
        <f t="shared" si="3"/>
        <v>0</v>
      </c>
      <c r="G23" s="149">
        <f t="shared" si="3"/>
        <v>0</v>
      </c>
      <c r="H23" s="23">
        <f t="shared" si="3"/>
        <v>0</v>
      </c>
      <c r="I23" s="8"/>
    </row>
    <row r="24" spans="1:9" ht="32.1" hidden="1" customHeight="1" x14ac:dyDescent="0.2">
      <c r="A24" s="152" t="s">
        <v>18</v>
      </c>
      <c r="B24" s="32" t="s">
        <v>59</v>
      </c>
      <c r="C24" s="22">
        <v>240</v>
      </c>
      <c r="D24" s="20">
        <v>4</v>
      </c>
      <c r="E24" s="20">
        <v>9</v>
      </c>
      <c r="F24" s="185">
        <v>0</v>
      </c>
      <c r="G24" s="185">
        <v>0</v>
      </c>
      <c r="H24" s="195">
        <v>0</v>
      </c>
      <c r="I24" s="8"/>
    </row>
    <row r="25" spans="1:9" s="97" customFormat="1" ht="32.1" customHeight="1" x14ac:dyDescent="0.2">
      <c r="A25" s="99" t="s">
        <v>160</v>
      </c>
      <c r="B25" s="42" t="s">
        <v>67</v>
      </c>
      <c r="C25" s="17" t="s">
        <v>7</v>
      </c>
      <c r="D25" s="15"/>
      <c r="E25" s="15"/>
      <c r="F25" s="166">
        <f>F26+F30+F34+F38</f>
        <v>977.3</v>
      </c>
      <c r="G25" s="166">
        <f>G26+G30+G34+G38</f>
        <v>100</v>
      </c>
      <c r="H25" s="18">
        <f>H26+H30+H34+H38</f>
        <v>500</v>
      </c>
      <c r="I25" s="96"/>
    </row>
    <row r="26" spans="1:9" s="97" customFormat="1" ht="48" customHeight="1" x14ac:dyDescent="0.2">
      <c r="A26" s="99" t="s">
        <v>159</v>
      </c>
      <c r="B26" s="42" t="s">
        <v>68</v>
      </c>
      <c r="C26" s="17"/>
      <c r="D26" s="15"/>
      <c r="E26" s="15"/>
      <c r="F26" s="166">
        <f t="shared" ref="F26:H28" si="4">F27</f>
        <v>608</v>
      </c>
      <c r="G26" s="167">
        <f t="shared" si="4"/>
        <v>100</v>
      </c>
      <c r="H26" s="18">
        <f t="shared" si="4"/>
        <v>500</v>
      </c>
      <c r="I26" s="96"/>
    </row>
    <row r="27" spans="1:9" s="97" customFormat="1" ht="48" customHeight="1" x14ac:dyDescent="0.2">
      <c r="A27" s="152" t="s">
        <v>157</v>
      </c>
      <c r="B27" s="32" t="s">
        <v>69</v>
      </c>
      <c r="C27" s="22"/>
      <c r="D27" s="20"/>
      <c r="E27" s="20"/>
      <c r="F27" s="149">
        <f t="shared" si="4"/>
        <v>608</v>
      </c>
      <c r="G27" s="149">
        <f t="shared" si="4"/>
        <v>100</v>
      </c>
      <c r="H27" s="23">
        <f t="shared" si="4"/>
        <v>500</v>
      </c>
      <c r="I27" s="96"/>
    </row>
    <row r="28" spans="1:9" ht="32.1" customHeight="1" x14ac:dyDescent="0.2">
      <c r="A28" s="152" t="s">
        <v>131</v>
      </c>
      <c r="B28" s="32" t="s">
        <v>69</v>
      </c>
      <c r="C28" s="22">
        <v>200</v>
      </c>
      <c r="D28" s="20"/>
      <c r="E28" s="20"/>
      <c r="F28" s="149">
        <f t="shared" si="4"/>
        <v>608</v>
      </c>
      <c r="G28" s="168">
        <f t="shared" si="4"/>
        <v>100</v>
      </c>
      <c r="H28" s="13">
        <f t="shared" si="4"/>
        <v>500</v>
      </c>
      <c r="I28" s="8"/>
    </row>
    <row r="29" spans="1:9" ht="32.1" customHeight="1" x14ac:dyDescent="0.2">
      <c r="A29" s="152" t="s">
        <v>18</v>
      </c>
      <c r="B29" s="11" t="s">
        <v>69</v>
      </c>
      <c r="C29" s="12">
        <v>240</v>
      </c>
      <c r="D29" s="19">
        <v>5</v>
      </c>
      <c r="E29" s="20">
        <v>3</v>
      </c>
      <c r="F29" s="201">
        <v>608</v>
      </c>
      <c r="G29" s="201">
        <v>100</v>
      </c>
      <c r="H29" s="202">
        <v>500</v>
      </c>
      <c r="I29" s="8"/>
    </row>
    <row r="30" spans="1:9" s="97" customFormat="1" ht="37.5" hidden="1" customHeight="1" x14ac:dyDescent="0.2">
      <c r="A30" s="99" t="s">
        <v>158</v>
      </c>
      <c r="B30" s="42" t="s">
        <v>70</v>
      </c>
      <c r="C30" s="17"/>
      <c r="D30" s="15"/>
      <c r="E30" s="15"/>
      <c r="F30" s="167">
        <f t="shared" ref="F30:H32" si="5">F31</f>
        <v>0</v>
      </c>
      <c r="G30" s="167">
        <f t="shared" si="5"/>
        <v>0</v>
      </c>
      <c r="H30" s="18">
        <f t="shared" si="5"/>
        <v>0</v>
      </c>
      <c r="I30" s="96"/>
    </row>
    <row r="31" spans="1:9" s="97" customFormat="1" ht="48" hidden="1" customHeight="1" x14ac:dyDescent="0.2">
      <c r="A31" s="152" t="s">
        <v>168</v>
      </c>
      <c r="B31" s="32" t="s">
        <v>71</v>
      </c>
      <c r="C31" s="22"/>
      <c r="D31" s="20"/>
      <c r="E31" s="20"/>
      <c r="F31" s="149">
        <f t="shared" si="5"/>
        <v>0</v>
      </c>
      <c r="G31" s="149">
        <f t="shared" si="5"/>
        <v>0</v>
      </c>
      <c r="H31" s="23">
        <f t="shared" si="5"/>
        <v>0</v>
      </c>
      <c r="I31" s="96"/>
    </row>
    <row r="32" spans="1:9" ht="32.1" hidden="1" customHeight="1" x14ac:dyDescent="0.2">
      <c r="A32" s="152" t="s">
        <v>131</v>
      </c>
      <c r="B32" s="32" t="s">
        <v>71</v>
      </c>
      <c r="C32" s="22">
        <v>200</v>
      </c>
      <c r="D32" s="20"/>
      <c r="E32" s="20"/>
      <c r="F32" s="149">
        <f t="shared" si="5"/>
        <v>0</v>
      </c>
      <c r="G32" s="149">
        <f t="shared" si="5"/>
        <v>0</v>
      </c>
      <c r="H32" s="23">
        <f t="shared" si="5"/>
        <v>0</v>
      </c>
      <c r="I32" s="8"/>
    </row>
    <row r="33" spans="1:9" ht="32.1" hidden="1" customHeight="1" x14ac:dyDescent="0.2">
      <c r="A33" s="152" t="s">
        <v>18</v>
      </c>
      <c r="B33" s="32" t="s">
        <v>71</v>
      </c>
      <c r="C33" s="22">
        <v>240</v>
      </c>
      <c r="D33" s="20">
        <v>5</v>
      </c>
      <c r="E33" s="20">
        <v>3</v>
      </c>
      <c r="F33" s="149"/>
      <c r="G33" s="149"/>
      <c r="H33" s="23"/>
      <c r="I33" s="8"/>
    </row>
    <row r="34" spans="1:9" s="97" customFormat="1" ht="48" hidden="1" customHeight="1" x14ac:dyDescent="0.2">
      <c r="A34" s="99" t="s">
        <v>156</v>
      </c>
      <c r="B34" s="42" t="s">
        <v>72</v>
      </c>
      <c r="C34" s="17"/>
      <c r="D34" s="15"/>
      <c r="E34" s="15"/>
      <c r="F34" s="166">
        <f t="shared" ref="F34:H36" si="6">F35</f>
        <v>0</v>
      </c>
      <c r="G34" s="166">
        <f t="shared" si="6"/>
        <v>0</v>
      </c>
      <c r="H34" s="18">
        <f t="shared" si="6"/>
        <v>0</v>
      </c>
      <c r="I34" s="96"/>
    </row>
    <row r="35" spans="1:9" s="97" customFormat="1" ht="48" hidden="1" customHeight="1" x14ac:dyDescent="0.2">
      <c r="A35" s="152" t="s">
        <v>155</v>
      </c>
      <c r="B35" s="32" t="s">
        <v>73</v>
      </c>
      <c r="C35" s="22"/>
      <c r="D35" s="20"/>
      <c r="E35" s="20"/>
      <c r="F35" s="149">
        <f t="shared" si="6"/>
        <v>0</v>
      </c>
      <c r="G35" s="149">
        <f t="shared" si="6"/>
        <v>0</v>
      </c>
      <c r="H35" s="23">
        <f t="shared" si="6"/>
        <v>0</v>
      </c>
      <c r="I35" s="96"/>
    </row>
    <row r="36" spans="1:9" ht="32.1" hidden="1" customHeight="1" x14ac:dyDescent="0.2">
      <c r="A36" s="152" t="s">
        <v>131</v>
      </c>
      <c r="B36" s="32" t="s">
        <v>73</v>
      </c>
      <c r="C36" s="22">
        <v>200</v>
      </c>
      <c r="D36" s="20"/>
      <c r="E36" s="20"/>
      <c r="F36" s="149">
        <f t="shared" si="6"/>
        <v>0</v>
      </c>
      <c r="G36" s="149">
        <f t="shared" si="6"/>
        <v>0</v>
      </c>
      <c r="H36" s="23">
        <f t="shared" si="6"/>
        <v>0</v>
      </c>
      <c r="I36" s="8"/>
    </row>
    <row r="37" spans="1:9" ht="32.1" hidden="1" customHeight="1" x14ac:dyDescent="0.2">
      <c r="A37" s="152" t="s">
        <v>18</v>
      </c>
      <c r="B37" s="32" t="s">
        <v>73</v>
      </c>
      <c r="C37" s="22">
        <v>240</v>
      </c>
      <c r="D37" s="20">
        <v>5</v>
      </c>
      <c r="E37" s="20">
        <v>3</v>
      </c>
      <c r="F37" s="185">
        <v>0</v>
      </c>
      <c r="G37" s="185">
        <v>0</v>
      </c>
      <c r="H37" s="195">
        <v>0</v>
      </c>
      <c r="I37" s="8"/>
    </row>
    <row r="38" spans="1:9" s="97" customFormat="1" ht="49.5" customHeight="1" x14ac:dyDescent="0.2">
      <c r="A38" s="113" t="s">
        <v>154</v>
      </c>
      <c r="B38" s="42" t="s">
        <v>74</v>
      </c>
      <c r="C38" s="17"/>
      <c r="D38" s="15"/>
      <c r="E38" s="15"/>
      <c r="F38" s="166">
        <f>F39+F46</f>
        <v>369.3</v>
      </c>
      <c r="G38" s="166">
        <f t="shared" ref="F38:H40" si="7">G39</f>
        <v>0</v>
      </c>
      <c r="H38" s="18">
        <f t="shared" si="7"/>
        <v>0</v>
      </c>
      <c r="I38" s="96"/>
    </row>
    <row r="39" spans="1:9" s="97" customFormat="1" ht="63.95" customHeight="1" x14ac:dyDescent="0.2">
      <c r="A39" s="34" t="s">
        <v>153</v>
      </c>
      <c r="B39" s="32" t="s">
        <v>75</v>
      </c>
      <c r="C39" s="22"/>
      <c r="D39" s="20"/>
      <c r="E39" s="20"/>
      <c r="F39" s="149">
        <f>F40+F42</f>
        <v>169.3</v>
      </c>
      <c r="G39" s="149">
        <f t="shared" si="7"/>
        <v>0</v>
      </c>
      <c r="H39" s="23">
        <f t="shared" si="7"/>
        <v>0</v>
      </c>
      <c r="I39" s="96"/>
    </row>
    <row r="40" spans="1:9" ht="32.1" customHeight="1" x14ac:dyDescent="0.2">
      <c r="A40" s="152" t="s">
        <v>131</v>
      </c>
      <c r="B40" s="11" t="s">
        <v>75</v>
      </c>
      <c r="C40" s="22">
        <v>200</v>
      </c>
      <c r="D40" s="9"/>
      <c r="E40" s="10"/>
      <c r="F40" s="168">
        <f t="shared" si="7"/>
        <v>99</v>
      </c>
      <c r="G40" s="168">
        <f t="shared" si="7"/>
        <v>0</v>
      </c>
      <c r="H40" s="23">
        <f t="shared" si="7"/>
        <v>0</v>
      </c>
      <c r="I40" s="8"/>
    </row>
    <row r="41" spans="1:9" ht="32.1" customHeight="1" x14ac:dyDescent="0.2">
      <c r="A41" s="152" t="s">
        <v>18</v>
      </c>
      <c r="B41" s="11" t="s">
        <v>75</v>
      </c>
      <c r="C41" s="22">
        <v>240</v>
      </c>
      <c r="D41" s="9">
        <v>5</v>
      </c>
      <c r="E41" s="10">
        <v>3</v>
      </c>
      <c r="F41" s="201">
        <v>99</v>
      </c>
      <c r="G41" s="201">
        <v>0</v>
      </c>
      <c r="H41" s="195">
        <v>0</v>
      </c>
      <c r="I41" s="8"/>
    </row>
    <row r="42" spans="1:9" ht="18.75" customHeight="1" x14ac:dyDescent="0.2">
      <c r="A42" s="152" t="s">
        <v>19</v>
      </c>
      <c r="B42" s="11" t="s">
        <v>75</v>
      </c>
      <c r="C42" s="22">
        <v>800</v>
      </c>
      <c r="D42" s="9"/>
      <c r="E42" s="10"/>
      <c r="F42" s="168">
        <f>F43</f>
        <v>70.3</v>
      </c>
      <c r="G42" s="168">
        <f>G43</f>
        <v>0</v>
      </c>
      <c r="H42" s="23">
        <f>H43</f>
        <v>0</v>
      </c>
      <c r="I42" s="8"/>
    </row>
    <row r="43" spans="1:9" ht="19.5" customHeight="1" x14ac:dyDescent="0.2">
      <c r="A43" s="152" t="s">
        <v>39</v>
      </c>
      <c r="B43" s="11" t="s">
        <v>75</v>
      </c>
      <c r="C43" s="22">
        <v>830</v>
      </c>
      <c r="D43" s="9">
        <v>5</v>
      </c>
      <c r="E43" s="10">
        <v>3</v>
      </c>
      <c r="F43" s="201">
        <v>70.3</v>
      </c>
      <c r="G43" s="201">
        <v>0</v>
      </c>
      <c r="H43" s="195">
        <v>0</v>
      </c>
      <c r="I43" s="8"/>
    </row>
    <row r="44" spans="1:9" ht="67.5" customHeight="1" x14ac:dyDescent="0.25">
      <c r="A44" s="232" t="s">
        <v>139</v>
      </c>
      <c r="B44" s="11" t="s">
        <v>173</v>
      </c>
      <c r="C44" s="22"/>
      <c r="D44" s="9"/>
      <c r="E44" s="10"/>
      <c r="F44" s="168">
        <v>200</v>
      </c>
      <c r="G44" s="168">
        <v>0</v>
      </c>
      <c r="H44" s="23">
        <v>0</v>
      </c>
      <c r="I44" s="8"/>
    </row>
    <row r="45" spans="1:9" ht="37.5" customHeight="1" x14ac:dyDescent="0.2">
      <c r="A45" s="152" t="s">
        <v>131</v>
      </c>
      <c r="B45" s="11" t="s">
        <v>173</v>
      </c>
      <c r="C45" s="22">
        <v>200</v>
      </c>
      <c r="D45" s="9"/>
      <c r="E45" s="10"/>
      <c r="F45" s="168">
        <v>200</v>
      </c>
      <c r="G45" s="168">
        <v>0</v>
      </c>
      <c r="H45" s="23">
        <v>0</v>
      </c>
      <c r="I45" s="8"/>
    </row>
    <row r="46" spans="1:9" ht="19.5" customHeight="1" x14ac:dyDescent="0.2">
      <c r="A46" s="152" t="s">
        <v>18</v>
      </c>
      <c r="B46" s="11" t="s">
        <v>173</v>
      </c>
      <c r="C46" s="22">
        <v>240</v>
      </c>
      <c r="D46" s="9">
        <v>5</v>
      </c>
      <c r="E46" s="10">
        <v>3</v>
      </c>
      <c r="F46" s="201">
        <v>200</v>
      </c>
      <c r="G46" s="201">
        <v>0</v>
      </c>
      <c r="H46" s="195">
        <v>0</v>
      </c>
      <c r="I46" s="8"/>
    </row>
    <row r="47" spans="1:9" s="97" customFormat="1" ht="32.1" customHeight="1" x14ac:dyDescent="0.2">
      <c r="A47" s="99" t="s">
        <v>150</v>
      </c>
      <c r="B47" s="42" t="s">
        <v>81</v>
      </c>
      <c r="C47" s="17" t="s">
        <v>7</v>
      </c>
      <c r="D47" s="15"/>
      <c r="E47" s="15"/>
      <c r="F47" s="166">
        <f>F48+F51+F58</f>
        <v>8171.4</v>
      </c>
      <c r="G47" s="167">
        <f t="shared" ref="G47:H47" si="8">G48+G51+G58</f>
        <v>3053.6</v>
      </c>
      <c r="H47" s="18">
        <f t="shared" si="8"/>
        <v>3053.6</v>
      </c>
      <c r="I47" s="96"/>
    </row>
    <row r="48" spans="1:9" s="97" customFormat="1" ht="20.25" customHeight="1" x14ac:dyDescent="0.2">
      <c r="A48" s="99" t="s">
        <v>149</v>
      </c>
      <c r="B48" s="42" t="s">
        <v>82</v>
      </c>
      <c r="C48" s="17"/>
      <c r="D48" s="15"/>
      <c r="E48" s="15"/>
      <c r="F48" s="166">
        <f t="shared" ref="F48:H49" si="9">F49</f>
        <v>500</v>
      </c>
      <c r="G48" s="167">
        <f t="shared" si="9"/>
        <v>0</v>
      </c>
      <c r="H48" s="18">
        <f t="shared" si="9"/>
        <v>0</v>
      </c>
      <c r="I48" s="96"/>
    </row>
    <row r="49" spans="1:9" ht="35.25" customHeight="1" x14ac:dyDescent="0.2">
      <c r="A49" s="152" t="s">
        <v>131</v>
      </c>
      <c r="B49" s="32" t="s">
        <v>82</v>
      </c>
      <c r="C49" s="58">
        <v>200</v>
      </c>
      <c r="D49" s="57"/>
      <c r="E49" s="57"/>
      <c r="F49" s="170">
        <f t="shared" si="9"/>
        <v>500</v>
      </c>
      <c r="G49" s="169">
        <f t="shared" si="9"/>
        <v>0</v>
      </c>
      <c r="H49" s="59">
        <f t="shared" si="9"/>
        <v>0</v>
      </c>
      <c r="I49" s="8"/>
    </row>
    <row r="50" spans="1:9" ht="34.5" customHeight="1" x14ac:dyDescent="0.2">
      <c r="A50" s="153" t="s">
        <v>18</v>
      </c>
      <c r="B50" s="32" t="s">
        <v>82</v>
      </c>
      <c r="C50" s="58">
        <v>240</v>
      </c>
      <c r="D50" s="57">
        <v>8</v>
      </c>
      <c r="E50" s="57">
        <v>1</v>
      </c>
      <c r="F50" s="207">
        <v>500</v>
      </c>
      <c r="G50" s="206">
        <v>0</v>
      </c>
      <c r="H50" s="208">
        <v>0</v>
      </c>
      <c r="I50" s="8"/>
    </row>
    <row r="51" spans="1:9" s="97" customFormat="1" ht="50.25" customHeight="1" x14ac:dyDescent="0.2">
      <c r="A51" s="99" t="s">
        <v>148</v>
      </c>
      <c r="B51" s="42" t="s">
        <v>83</v>
      </c>
      <c r="C51" s="17"/>
      <c r="D51" s="15"/>
      <c r="E51" s="15"/>
      <c r="F51" s="166">
        <f>F52+F54+F56</f>
        <v>3877.5</v>
      </c>
      <c r="G51" s="167">
        <f>G52+G54+G56</f>
        <v>3053.6</v>
      </c>
      <c r="H51" s="18">
        <f>H52+H54+H56</f>
        <v>3053.6</v>
      </c>
      <c r="I51" s="96"/>
    </row>
    <row r="52" spans="1:9" ht="63.95" customHeight="1" x14ac:dyDescent="0.2">
      <c r="A52" s="152" t="s">
        <v>13</v>
      </c>
      <c r="B52" s="32" t="s">
        <v>83</v>
      </c>
      <c r="C52" s="58">
        <v>100</v>
      </c>
      <c r="D52" s="57"/>
      <c r="E52" s="57"/>
      <c r="F52" s="170">
        <f>F53</f>
        <v>2546.6</v>
      </c>
      <c r="G52" s="169">
        <f>G53</f>
        <v>2546.6</v>
      </c>
      <c r="H52" s="59">
        <f>H53</f>
        <v>2546.6</v>
      </c>
      <c r="I52" s="8"/>
    </row>
    <row r="53" spans="1:9" ht="15.95" customHeight="1" x14ac:dyDescent="0.2">
      <c r="A53" s="154" t="s">
        <v>84</v>
      </c>
      <c r="B53" s="32" t="s">
        <v>83</v>
      </c>
      <c r="C53" s="58">
        <v>110</v>
      </c>
      <c r="D53" s="57">
        <v>8</v>
      </c>
      <c r="E53" s="57">
        <v>1</v>
      </c>
      <c r="F53" s="189">
        <v>2546.6</v>
      </c>
      <c r="G53" s="189">
        <v>2546.6</v>
      </c>
      <c r="H53" s="190">
        <v>2546.6</v>
      </c>
      <c r="I53" s="8"/>
    </row>
    <row r="54" spans="1:9" ht="32.1" customHeight="1" x14ac:dyDescent="0.2">
      <c r="A54" s="152" t="s">
        <v>131</v>
      </c>
      <c r="B54" s="11" t="s">
        <v>83</v>
      </c>
      <c r="C54" s="58">
        <v>200</v>
      </c>
      <c r="D54" s="57"/>
      <c r="E54" s="57"/>
      <c r="F54" s="170">
        <f>F55</f>
        <v>1323.9</v>
      </c>
      <c r="G54" s="170">
        <f>G55</f>
        <v>500</v>
      </c>
      <c r="H54" s="59">
        <f>H55</f>
        <v>500</v>
      </c>
      <c r="I54" s="8"/>
    </row>
    <row r="55" spans="1:9" ht="32.1" customHeight="1" x14ac:dyDescent="0.2">
      <c r="A55" s="153" t="s">
        <v>18</v>
      </c>
      <c r="B55" s="11" t="s">
        <v>83</v>
      </c>
      <c r="C55" s="58">
        <v>240</v>
      </c>
      <c r="D55" s="57">
        <v>8</v>
      </c>
      <c r="E55" s="57">
        <v>1</v>
      </c>
      <c r="F55" s="207">
        <v>1323.9</v>
      </c>
      <c r="G55" s="207">
        <v>500</v>
      </c>
      <c r="H55" s="208">
        <v>500</v>
      </c>
      <c r="I55" s="8"/>
    </row>
    <row r="56" spans="1:9" ht="15.95" customHeight="1" x14ac:dyDescent="0.2">
      <c r="A56" s="152" t="s">
        <v>19</v>
      </c>
      <c r="B56" s="32" t="s">
        <v>83</v>
      </c>
      <c r="C56" s="58">
        <v>800</v>
      </c>
      <c r="D56" s="57"/>
      <c r="E56" s="57"/>
      <c r="F56" s="170">
        <f>F57</f>
        <v>7</v>
      </c>
      <c r="G56" s="170">
        <f>G57</f>
        <v>7</v>
      </c>
      <c r="H56" s="59">
        <f>H57</f>
        <v>7</v>
      </c>
      <c r="I56" s="8"/>
    </row>
    <row r="57" spans="1:9" ht="15.95" customHeight="1" x14ac:dyDescent="0.2">
      <c r="A57" s="152" t="s">
        <v>20</v>
      </c>
      <c r="B57" s="32" t="s">
        <v>83</v>
      </c>
      <c r="C57" s="58">
        <v>850</v>
      </c>
      <c r="D57" s="57">
        <v>8</v>
      </c>
      <c r="E57" s="57">
        <v>1</v>
      </c>
      <c r="F57" s="207">
        <v>7</v>
      </c>
      <c r="G57" s="207">
        <v>7</v>
      </c>
      <c r="H57" s="208">
        <v>7</v>
      </c>
      <c r="I57" s="8"/>
    </row>
    <row r="58" spans="1:9" s="97" customFormat="1" ht="49.5" customHeight="1" x14ac:dyDescent="0.2">
      <c r="A58" s="99" t="s">
        <v>138</v>
      </c>
      <c r="B58" s="42" t="s">
        <v>85</v>
      </c>
      <c r="C58" s="17"/>
      <c r="D58" s="15"/>
      <c r="E58" s="15"/>
      <c r="F58" s="166">
        <f>F60+F62</f>
        <v>3793.9</v>
      </c>
      <c r="G58" s="166">
        <f>G60+G62</f>
        <v>0</v>
      </c>
      <c r="H58" s="18">
        <f>H60+H62</f>
        <v>0</v>
      </c>
      <c r="I58" s="96"/>
    </row>
    <row r="59" spans="1:9" ht="63.95" customHeight="1" x14ac:dyDescent="0.2">
      <c r="A59" s="152" t="s">
        <v>13</v>
      </c>
      <c r="B59" s="32" t="s">
        <v>85</v>
      </c>
      <c r="C59" s="58">
        <v>100</v>
      </c>
      <c r="D59" s="57"/>
      <c r="E59" s="46"/>
      <c r="F59" s="169">
        <f>F60</f>
        <v>3793.9</v>
      </c>
      <c r="G59" s="169">
        <f>G60</f>
        <v>0</v>
      </c>
      <c r="H59" s="59">
        <f>H60</f>
        <v>0</v>
      </c>
      <c r="I59" s="8"/>
    </row>
    <row r="60" spans="1:9" ht="15.95" customHeight="1" x14ac:dyDescent="0.2">
      <c r="A60" s="154" t="s">
        <v>84</v>
      </c>
      <c r="B60" s="32" t="s">
        <v>85</v>
      </c>
      <c r="C60" s="58">
        <v>110</v>
      </c>
      <c r="D60" s="57">
        <v>8</v>
      </c>
      <c r="E60" s="46">
        <v>1</v>
      </c>
      <c r="F60" s="193">
        <v>3793.9</v>
      </c>
      <c r="G60" s="206">
        <v>0</v>
      </c>
      <c r="H60" s="208">
        <v>0</v>
      </c>
      <c r="I60" s="8"/>
    </row>
    <row r="61" spans="1:9" ht="32.1" hidden="1" customHeight="1" x14ac:dyDescent="0.2">
      <c r="A61" s="152" t="s">
        <v>131</v>
      </c>
      <c r="B61" s="32" t="s">
        <v>85</v>
      </c>
      <c r="C61" s="58">
        <v>200</v>
      </c>
      <c r="D61" s="57"/>
      <c r="E61" s="57"/>
      <c r="F61" s="170">
        <f>F62</f>
        <v>0</v>
      </c>
      <c r="G61" s="170">
        <f>G62</f>
        <v>0</v>
      </c>
      <c r="H61" s="59">
        <f>H62</f>
        <v>0</v>
      </c>
      <c r="I61" s="8"/>
    </row>
    <row r="62" spans="1:9" ht="32.1" hidden="1" customHeight="1" x14ac:dyDescent="0.2">
      <c r="A62" s="153" t="s">
        <v>18</v>
      </c>
      <c r="B62" s="32" t="s">
        <v>85</v>
      </c>
      <c r="C62" s="58">
        <v>240</v>
      </c>
      <c r="D62" s="57">
        <v>8</v>
      </c>
      <c r="E62" s="57">
        <v>1</v>
      </c>
      <c r="F62" s="207">
        <v>0</v>
      </c>
      <c r="G62" s="207">
        <v>0</v>
      </c>
      <c r="H62" s="208">
        <v>0</v>
      </c>
      <c r="I62" s="8"/>
    </row>
    <row r="63" spans="1:9" s="97" customFormat="1" ht="30" customHeight="1" x14ac:dyDescent="0.2">
      <c r="A63" s="99" t="s">
        <v>146</v>
      </c>
      <c r="B63" s="42" t="s">
        <v>93</v>
      </c>
      <c r="C63" s="17" t="s">
        <v>7</v>
      </c>
      <c r="D63" s="15"/>
      <c r="E63" s="15"/>
      <c r="F63" s="166">
        <f t="shared" ref="F63:H65" si="10">F64</f>
        <v>5</v>
      </c>
      <c r="G63" s="166">
        <f t="shared" si="10"/>
        <v>5</v>
      </c>
      <c r="H63" s="18">
        <f t="shared" si="10"/>
        <v>5</v>
      </c>
      <c r="I63" s="96"/>
    </row>
    <row r="64" spans="1:9" s="97" customFormat="1" ht="33" customHeight="1" x14ac:dyDescent="0.2">
      <c r="A64" s="152" t="s">
        <v>147</v>
      </c>
      <c r="B64" s="32" t="s">
        <v>94</v>
      </c>
      <c r="C64" s="22"/>
      <c r="D64" s="20"/>
      <c r="E64" s="20"/>
      <c r="F64" s="149">
        <f t="shared" si="10"/>
        <v>5</v>
      </c>
      <c r="G64" s="149">
        <f t="shared" si="10"/>
        <v>5</v>
      </c>
      <c r="H64" s="23">
        <f t="shared" si="10"/>
        <v>5</v>
      </c>
      <c r="I64" s="96"/>
    </row>
    <row r="65" spans="1:9" ht="30" customHeight="1" x14ac:dyDescent="0.2">
      <c r="A65" s="152" t="s">
        <v>131</v>
      </c>
      <c r="B65" s="32" t="s">
        <v>94</v>
      </c>
      <c r="C65" s="58">
        <v>200</v>
      </c>
      <c r="D65" s="57"/>
      <c r="E65" s="57"/>
      <c r="F65" s="170">
        <f t="shared" si="10"/>
        <v>5</v>
      </c>
      <c r="G65" s="170">
        <f t="shared" si="10"/>
        <v>5</v>
      </c>
      <c r="H65" s="59">
        <f t="shared" si="10"/>
        <v>5</v>
      </c>
      <c r="I65" s="8"/>
    </row>
    <row r="66" spans="1:9" ht="30" customHeight="1" x14ac:dyDescent="0.2">
      <c r="A66" s="152" t="s">
        <v>18</v>
      </c>
      <c r="B66" s="32" t="s">
        <v>94</v>
      </c>
      <c r="C66" s="22">
        <v>240</v>
      </c>
      <c r="D66" s="57">
        <v>11</v>
      </c>
      <c r="E66" s="57">
        <v>5</v>
      </c>
      <c r="F66" s="207">
        <v>5</v>
      </c>
      <c r="G66" s="207">
        <v>5</v>
      </c>
      <c r="H66" s="195">
        <v>5</v>
      </c>
      <c r="I66" s="8"/>
    </row>
    <row r="67" spans="1:9" s="97" customFormat="1" ht="30" customHeight="1" x14ac:dyDescent="0.2">
      <c r="A67" s="99" t="s">
        <v>152</v>
      </c>
      <c r="B67" s="42" t="s">
        <v>77</v>
      </c>
      <c r="C67" s="17"/>
      <c r="D67" s="15"/>
      <c r="E67" s="15"/>
      <c r="F67" s="166">
        <f t="shared" ref="F67:H69" si="11">F68</f>
        <v>7</v>
      </c>
      <c r="G67" s="166">
        <f t="shared" si="11"/>
        <v>7</v>
      </c>
      <c r="H67" s="18">
        <f t="shared" si="11"/>
        <v>7</v>
      </c>
      <c r="I67" s="96"/>
    </row>
    <row r="68" spans="1:9" s="97" customFormat="1" ht="30" customHeight="1" x14ac:dyDescent="0.2">
      <c r="A68" s="152" t="s">
        <v>151</v>
      </c>
      <c r="B68" s="32" t="s">
        <v>78</v>
      </c>
      <c r="C68" s="22"/>
      <c r="D68" s="20"/>
      <c r="E68" s="20"/>
      <c r="F68" s="149">
        <f t="shared" si="11"/>
        <v>7</v>
      </c>
      <c r="G68" s="168">
        <f t="shared" si="11"/>
        <v>7</v>
      </c>
      <c r="H68" s="23">
        <f t="shared" si="11"/>
        <v>7</v>
      </c>
      <c r="I68" s="96"/>
    </row>
    <row r="69" spans="1:9" ht="32.1" customHeight="1" x14ac:dyDescent="0.2">
      <c r="A69" s="152" t="s">
        <v>131</v>
      </c>
      <c r="B69" s="32" t="s">
        <v>78</v>
      </c>
      <c r="C69" s="22">
        <v>200</v>
      </c>
      <c r="D69" s="57"/>
      <c r="E69" s="57"/>
      <c r="F69" s="170">
        <f t="shared" si="11"/>
        <v>7</v>
      </c>
      <c r="G69" s="170">
        <f t="shared" si="11"/>
        <v>7</v>
      </c>
      <c r="H69" s="23">
        <f t="shared" si="11"/>
        <v>7</v>
      </c>
      <c r="I69" s="8"/>
    </row>
    <row r="70" spans="1:9" ht="32.1" customHeight="1" x14ac:dyDescent="0.2">
      <c r="A70" s="153" t="s">
        <v>18</v>
      </c>
      <c r="B70" s="32" t="s">
        <v>78</v>
      </c>
      <c r="C70" s="22">
        <v>240</v>
      </c>
      <c r="D70" s="57">
        <v>7</v>
      </c>
      <c r="E70" s="57">
        <v>7</v>
      </c>
      <c r="F70" s="207">
        <v>7</v>
      </c>
      <c r="G70" s="206">
        <v>7</v>
      </c>
      <c r="H70" s="195">
        <v>7</v>
      </c>
      <c r="I70" s="8"/>
    </row>
    <row r="71" spans="1:9" s="97" customFormat="1" ht="18.75" x14ac:dyDescent="0.2">
      <c r="A71" s="99" t="s">
        <v>9</v>
      </c>
      <c r="B71" s="42" t="s">
        <v>10</v>
      </c>
      <c r="C71" s="17" t="s">
        <v>7</v>
      </c>
      <c r="D71" s="15"/>
      <c r="E71" s="15"/>
      <c r="F71" s="166">
        <f>F72+F75+F80+F83+F88+F96+F100+F103+F106+F109+F114+F119+F122+F125</f>
        <v>6665.9000000000005</v>
      </c>
      <c r="G71" s="167">
        <f>G72+G75+G80+G83+G88+G96+G100+G103+G106+G109+G114+G119+G122+G125</f>
        <v>5291.2000000000007</v>
      </c>
      <c r="H71" s="7">
        <f>H72+H75+H80+H83+H88+H96+H100+H103+H106+H109+H114+H119+H122+H125</f>
        <v>6317.2000000000007</v>
      </c>
      <c r="I71" s="96"/>
    </row>
    <row r="72" spans="1:9" s="97" customFormat="1" ht="32.1" customHeight="1" x14ac:dyDescent="0.2">
      <c r="A72" s="99" t="s">
        <v>22</v>
      </c>
      <c r="B72" s="42" t="s">
        <v>23</v>
      </c>
      <c r="C72" s="17"/>
      <c r="D72" s="15"/>
      <c r="E72" s="15"/>
      <c r="F72" s="166">
        <f t="shared" ref="F72:H73" si="12">F73</f>
        <v>1763.1</v>
      </c>
      <c r="G72" s="167">
        <f t="shared" si="12"/>
        <v>3263.1</v>
      </c>
      <c r="H72" s="7">
        <f t="shared" si="12"/>
        <v>3263.1</v>
      </c>
      <c r="I72" s="96"/>
    </row>
    <row r="73" spans="1:9" ht="63.95" customHeight="1" x14ac:dyDescent="0.2">
      <c r="A73" s="152" t="s">
        <v>13</v>
      </c>
      <c r="B73" s="11" t="s">
        <v>23</v>
      </c>
      <c r="C73" s="12">
        <v>100</v>
      </c>
      <c r="D73" s="9"/>
      <c r="E73" s="10"/>
      <c r="F73" s="168">
        <f t="shared" si="12"/>
        <v>1763.1</v>
      </c>
      <c r="G73" s="168">
        <f t="shared" si="12"/>
        <v>3263.1</v>
      </c>
      <c r="H73" s="13">
        <f t="shared" si="12"/>
        <v>3263.1</v>
      </c>
      <c r="I73" s="8"/>
    </row>
    <row r="74" spans="1:9" ht="32.1" customHeight="1" x14ac:dyDescent="0.2">
      <c r="A74" s="152" t="s">
        <v>14</v>
      </c>
      <c r="B74" s="11" t="s">
        <v>23</v>
      </c>
      <c r="C74" s="12">
        <v>120</v>
      </c>
      <c r="D74" s="9">
        <v>1</v>
      </c>
      <c r="E74" s="10">
        <v>4</v>
      </c>
      <c r="F74" s="187">
        <v>1763.1</v>
      </c>
      <c r="G74" s="187">
        <v>3263.1</v>
      </c>
      <c r="H74" s="186">
        <v>3263.1</v>
      </c>
      <c r="I74" s="8"/>
    </row>
    <row r="75" spans="1:9" ht="15.95" customHeight="1" x14ac:dyDescent="0.2">
      <c r="A75" s="99" t="s">
        <v>16</v>
      </c>
      <c r="B75" s="5" t="s">
        <v>17</v>
      </c>
      <c r="C75" s="6" t="s">
        <v>7</v>
      </c>
      <c r="D75" s="3"/>
      <c r="E75" s="4"/>
      <c r="F75" s="167">
        <f>F76+F78</f>
        <v>1277.7</v>
      </c>
      <c r="G75" s="167">
        <f>G76+G78</f>
        <v>142.1</v>
      </c>
      <c r="H75" s="7">
        <f>H76+H78</f>
        <v>834.6</v>
      </c>
      <c r="I75" s="8"/>
    </row>
    <row r="76" spans="1:9" ht="32.1" customHeight="1" x14ac:dyDescent="0.2">
      <c r="A76" s="152" t="s">
        <v>131</v>
      </c>
      <c r="B76" s="86" t="s">
        <v>17</v>
      </c>
      <c r="C76" s="22">
        <v>200</v>
      </c>
      <c r="D76" s="20"/>
      <c r="E76" s="20"/>
      <c r="F76" s="149">
        <f>F77</f>
        <v>1221.2</v>
      </c>
      <c r="G76" s="149">
        <f>G77</f>
        <v>112.1</v>
      </c>
      <c r="H76" s="23">
        <f>H77</f>
        <v>804.6</v>
      </c>
      <c r="I76" s="8"/>
    </row>
    <row r="77" spans="1:9" ht="32.1" customHeight="1" x14ac:dyDescent="0.2">
      <c r="A77" s="152" t="s">
        <v>18</v>
      </c>
      <c r="B77" s="86" t="s">
        <v>17</v>
      </c>
      <c r="C77" s="22">
        <v>240</v>
      </c>
      <c r="D77" s="20">
        <v>1</v>
      </c>
      <c r="E77" s="20">
        <v>4</v>
      </c>
      <c r="F77" s="183">
        <v>1221.2</v>
      </c>
      <c r="G77" s="183">
        <v>112.1</v>
      </c>
      <c r="H77" s="184">
        <v>804.6</v>
      </c>
      <c r="I77" s="8"/>
    </row>
    <row r="78" spans="1:9" ht="15.95" customHeight="1" x14ac:dyDescent="0.2">
      <c r="A78" s="152" t="s">
        <v>19</v>
      </c>
      <c r="B78" s="86" t="s">
        <v>17</v>
      </c>
      <c r="C78" s="22">
        <v>800</v>
      </c>
      <c r="D78" s="20"/>
      <c r="E78" s="20"/>
      <c r="F78" s="149">
        <f>F79</f>
        <v>56.5</v>
      </c>
      <c r="G78" s="149">
        <f>G79</f>
        <v>30</v>
      </c>
      <c r="H78" s="23">
        <f>H79</f>
        <v>30</v>
      </c>
      <c r="I78" s="8"/>
    </row>
    <row r="79" spans="1:9" ht="15.95" customHeight="1" x14ac:dyDescent="0.2">
      <c r="A79" s="152" t="s">
        <v>20</v>
      </c>
      <c r="B79" s="86" t="s">
        <v>17</v>
      </c>
      <c r="C79" s="22">
        <v>850</v>
      </c>
      <c r="D79" s="20">
        <v>1</v>
      </c>
      <c r="E79" s="20">
        <v>4</v>
      </c>
      <c r="F79" s="183">
        <v>56.5</v>
      </c>
      <c r="G79" s="183">
        <v>30</v>
      </c>
      <c r="H79" s="184">
        <v>30</v>
      </c>
      <c r="I79" s="8"/>
    </row>
    <row r="80" spans="1:9" s="97" customFormat="1" ht="32.1" customHeight="1" x14ac:dyDescent="0.2">
      <c r="A80" s="99" t="s">
        <v>105</v>
      </c>
      <c r="B80" s="98" t="s">
        <v>25</v>
      </c>
      <c r="C80" s="17"/>
      <c r="D80" s="15"/>
      <c r="E80" s="15"/>
      <c r="F80" s="166">
        <f t="shared" ref="F80:H81" si="13">F81</f>
        <v>25.6</v>
      </c>
      <c r="G80" s="166">
        <f t="shared" si="13"/>
        <v>25.6</v>
      </c>
      <c r="H80" s="18">
        <f t="shared" si="13"/>
        <v>25.6</v>
      </c>
      <c r="I80" s="96"/>
    </row>
    <row r="81" spans="1:9" ht="15.95" customHeight="1" x14ac:dyDescent="0.2">
      <c r="A81" s="152" t="s">
        <v>26</v>
      </c>
      <c r="B81" s="86" t="s">
        <v>25</v>
      </c>
      <c r="C81" s="22">
        <v>500</v>
      </c>
      <c r="D81" s="20"/>
      <c r="E81" s="20"/>
      <c r="F81" s="149">
        <f t="shared" si="13"/>
        <v>25.6</v>
      </c>
      <c r="G81" s="149">
        <f t="shared" si="13"/>
        <v>25.6</v>
      </c>
      <c r="H81" s="23">
        <f t="shared" si="13"/>
        <v>25.6</v>
      </c>
      <c r="I81" s="8"/>
    </row>
    <row r="82" spans="1:9" ht="15.95" customHeight="1" x14ac:dyDescent="0.2">
      <c r="A82" s="152" t="s">
        <v>27</v>
      </c>
      <c r="B82" s="86" t="s">
        <v>25</v>
      </c>
      <c r="C82" s="22">
        <v>540</v>
      </c>
      <c r="D82" s="20">
        <v>1</v>
      </c>
      <c r="E82" s="20">
        <v>6</v>
      </c>
      <c r="F82" s="185">
        <v>25.6</v>
      </c>
      <c r="G82" s="185">
        <v>25.6</v>
      </c>
      <c r="H82" s="195">
        <v>25.6</v>
      </c>
      <c r="I82" s="8"/>
    </row>
    <row r="83" spans="1:9" s="97" customFormat="1" ht="32.1" customHeight="1" x14ac:dyDescent="0.2">
      <c r="A83" s="99" t="s">
        <v>35</v>
      </c>
      <c r="B83" s="98" t="s">
        <v>36</v>
      </c>
      <c r="C83" s="17" t="s">
        <v>7</v>
      </c>
      <c r="D83" s="15"/>
      <c r="E83" s="15"/>
      <c r="F83" s="166">
        <f>F84+F86</f>
        <v>285.3</v>
      </c>
      <c r="G83" s="166">
        <f t="shared" ref="F83:H84" si="14">G84</f>
        <v>0</v>
      </c>
      <c r="H83" s="18">
        <f t="shared" si="14"/>
        <v>0</v>
      </c>
      <c r="I83" s="96"/>
    </row>
    <row r="84" spans="1:9" ht="32.1" customHeight="1" x14ac:dyDescent="0.2">
      <c r="A84" s="152" t="s">
        <v>131</v>
      </c>
      <c r="B84" s="86" t="s">
        <v>36</v>
      </c>
      <c r="C84" s="22">
        <v>200</v>
      </c>
      <c r="D84" s="20"/>
      <c r="E84" s="20"/>
      <c r="F84" s="149">
        <f t="shared" si="14"/>
        <v>261.5</v>
      </c>
      <c r="G84" s="149">
        <f t="shared" si="14"/>
        <v>0</v>
      </c>
      <c r="H84" s="23">
        <f t="shared" si="14"/>
        <v>0</v>
      </c>
      <c r="I84" s="8"/>
    </row>
    <row r="85" spans="1:9" ht="32.1" customHeight="1" x14ac:dyDescent="0.2">
      <c r="A85" s="152" t="s">
        <v>18</v>
      </c>
      <c r="B85" s="32" t="s">
        <v>36</v>
      </c>
      <c r="C85" s="22">
        <v>240</v>
      </c>
      <c r="D85" s="20">
        <v>1</v>
      </c>
      <c r="E85" s="20">
        <v>13</v>
      </c>
      <c r="F85" s="185">
        <v>261.5</v>
      </c>
      <c r="G85" s="185">
        <v>0</v>
      </c>
      <c r="H85" s="195">
        <v>0</v>
      </c>
      <c r="I85" s="8"/>
    </row>
    <row r="86" spans="1:9" ht="17.25" customHeight="1" x14ac:dyDescent="0.2">
      <c r="A86" s="34" t="s">
        <v>19</v>
      </c>
      <c r="B86" s="32" t="s">
        <v>36</v>
      </c>
      <c r="C86" s="22">
        <v>800</v>
      </c>
      <c r="D86" s="20"/>
      <c r="E86" s="20"/>
      <c r="F86" s="149">
        <f>F87</f>
        <v>23.8</v>
      </c>
      <c r="G86" s="149">
        <f>G87</f>
        <v>0</v>
      </c>
      <c r="H86" s="23">
        <f>H87</f>
        <v>0</v>
      </c>
      <c r="I86" s="8"/>
    </row>
    <row r="87" spans="1:9" ht="17.25" customHeight="1" x14ac:dyDescent="0.2">
      <c r="A87" s="155" t="s">
        <v>39</v>
      </c>
      <c r="B87" s="32" t="s">
        <v>36</v>
      </c>
      <c r="C87" s="22">
        <v>830</v>
      </c>
      <c r="D87" s="20"/>
      <c r="E87" s="20"/>
      <c r="F87" s="185">
        <v>23.8</v>
      </c>
      <c r="G87" s="185">
        <v>0</v>
      </c>
      <c r="H87" s="195">
        <v>0</v>
      </c>
      <c r="I87" s="8"/>
    </row>
    <row r="88" spans="1:9" s="97" customFormat="1" ht="18.75" x14ac:dyDescent="0.2">
      <c r="A88" s="99" t="s">
        <v>37</v>
      </c>
      <c r="B88" s="42" t="s">
        <v>38</v>
      </c>
      <c r="C88" s="17" t="s">
        <v>7</v>
      </c>
      <c r="D88" s="15"/>
      <c r="E88" s="15"/>
      <c r="F88" s="166">
        <f>F89+F93</f>
        <v>130</v>
      </c>
      <c r="G88" s="166">
        <f>G89+G93</f>
        <v>5</v>
      </c>
      <c r="H88" s="18">
        <f>H89+H93</f>
        <v>5</v>
      </c>
      <c r="I88" s="96"/>
    </row>
    <row r="89" spans="1:9" ht="32.1" hidden="1" customHeight="1" x14ac:dyDescent="0.2">
      <c r="A89" s="152" t="s">
        <v>131</v>
      </c>
      <c r="B89" s="32" t="s">
        <v>38</v>
      </c>
      <c r="C89" s="22">
        <v>200</v>
      </c>
      <c r="D89" s="20"/>
      <c r="E89" s="20"/>
      <c r="F89" s="149">
        <f>F90</f>
        <v>0</v>
      </c>
      <c r="G89" s="149">
        <f>G90</f>
        <v>0</v>
      </c>
      <c r="H89" s="23">
        <f>H90</f>
        <v>0</v>
      </c>
      <c r="I89" s="8"/>
    </row>
    <row r="90" spans="1:9" ht="32.1" hidden="1" customHeight="1" x14ac:dyDescent="0.2">
      <c r="A90" s="152" t="s">
        <v>18</v>
      </c>
      <c r="B90" s="32" t="s">
        <v>38</v>
      </c>
      <c r="C90" s="22">
        <v>240</v>
      </c>
      <c r="D90" s="20">
        <v>1</v>
      </c>
      <c r="E90" s="20">
        <v>13</v>
      </c>
      <c r="F90" s="185">
        <v>0</v>
      </c>
      <c r="G90" s="185">
        <v>0</v>
      </c>
      <c r="H90" s="184">
        <v>0</v>
      </c>
      <c r="I90" s="8"/>
    </row>
    <row r="91" spans="1:9" ht="17.25" customHeight="1" x14ac:dyDescent="0.2">
      <c r="A91" s="152" t="s">
        <v>91</v>
      </c>
      <c r="B91" s="32" t="s">
        <v>38</v>
      </c>
      <c r="C91" s="22">
        <v>300</v>
      </c>
      <c r="D91" s="20"/>
      <c r="E91" s="20"/>
      <c r="F91" s="149">
        <f>F92</f>
        <v>6</v>
      </c>
      <c r="G91" s="149">
        <f>G92</f>
        <v>0</v>
      </c>
      <c r="H91" s="122">
        <f>H92</f>
        <v>0</v>
      </c>
      <c r="I91" s="8"/>
    </row>
    <row r="92" spans="1:9" ht="19.5" customHeight="1" x14ac:dyDescent="0.2">
      <c r="A92" s="152" t="s">
        <v>171</v>
      </c>
      <c r="B92" s="32" t="s">
        <v>38</v>
      </c>
      <c r="C92" s="22">
        <v>350</v>
      </c>
      <c r="D92" s="20">
        <v>1</v>
      </c>
      <c r="E92" s="20">
        <v>13</v>
      </c>
      <c r="F92" s="185">
        <v>6</v>
      </c>
      <c r="G92" s="185">
        <v>0</v>
      </c>
      <c r="H92" s="184">
        <v>0</v>
      </c>
      <c r="I92" s="8"/>
    </row>
    <row r="93" spans="1:9" ht="15.95" customHeight="1" x14ac:dyDescent="0.2">
      <c r="A93" s="152" t="s">
        <v>19</v>
      </c>
      <c r="B93" s="32" t="s">
        <v>38</v>
      </c>
      <c r="C93" s="22">
        <v>800</v>
      </c>
      <c r="D93" s="20">
        <v>1</v>
      </c>
      <c r="E93" s="20">
        <v>13</v>
      </c>
      <c r="F93" s="149">
        <f>F94+F95</f>
        <v>130</v>
      </c>
      <c r="G93" s="149">
        <f>G94+G95</f>
        <v>5</v>
      </c>
      <c r="H93" s="23">
        <f>H94+H95</f>
        <v>5</v>
      </c>
      <c r="I93" s="8"/>
    </row>
    <row r="94" spans="1:9" ht="17.25" customHeight="1" x14ac:dyDescent="0.2">
      <c r="A94" s="152" t="s">
        <v>39</v>
      </c>
      <c r="B94" s="32" t="s">
        <v>38</v>
      </c>
      <c r="C94" s="22">
        <v>830</v>
      </c>
      <c r="D94" s="20">
        <v>1</v>
      </c>
      <c r="E94" s="20">
        <v>13</v>
      </c>
      <c r="F94" s="185">
        <v>0</v>
      </c>
      <c r="G94" s="185">
        <v>0</v>
      </c>
      <c r="H94" s="195">
        <v>0</v>
      </c>
      <c r="I94" s="8"/>
    </row>
    <row r="95" spans="1:9" ht="15.95" customHeight="1" x14ac:dyDescent="0.2">
      <c r="A95" s="152" t="s">
        <v>20</v>
      </c>
      <c r="B95" s="21" t="s">
        <v>38</v>
      </c>
      <c r="C95" s="12">
        <v>850</v>
      </c>
      <c r="D95" s="20">
        <v>1</v>
      </c>
      <c r="E95" s="20">
        <v>13</v>
      </c>
      <c r="F95" s="185">
        <v>130</v>
      </c>
      <c r="G95" s="185">
        <v>5</v>
      </c>
      <c r="H95" s="195">
        <v>5</v>
      </c>
      <c r="I95" s="8"/>
    </row>
    <row r="96" spans="1:9" ht="15.95" customHeight="1" x14ac:dyDescent="0.2">
      <c r="A96" s="99" t="s">
        <v>90</v>
      </c>
      <c r="B96" s="5" t="s">
        <v>129</v>
      </c>
      <c r="C96" s="6" t="s">
        <v>7</v>
      </c>
      <c r="D96" s="3"/>
      <c r="E96" s="4"/>
      <c r="F96" s="167">
        <f>F97+F99</f>
        <v>570</v>
      </c>
      <c r="G96" s="167">
        <f t="shared" ref="F96:H97" si="15">G97</f>
        <v>570</v>
      </c>
      <c r="H96" s="7">
        <f t="shared" si="15"/>
        <v>570</v>
      </c>
      <c r="I96" s="8"/>
    </row>
    <row r="97" spans="1:9" ht="15.95" customHeight="1" x14ac:dyDescent="0.2">
      <c r="A97" s="153" t="s">
        <v>91</v>
      </c>
      <c r="B97" s="11" t="s">
        <v>129</v>
      </c>
      <c r="C97" s="54">
        <v>300</v>
      </c>
      <c r="D97" s="45"/>
      <c r="E97" s="46"/>
      <c r="F97" s="169">
        <f t="shared" si="15"/>
        <v>297.89999999999998</v>
      </c>
      <c r="G97" s="169">
        <f t="shared" si="15"/>
        <v>570</v>
      </c>
      <c r="H97" s="55">
        <f t="shared" si="15"/>
        <v>570</v>
      </c>
      <c r="I97" s="8"/>
    </row>
    <row r="98" spans="1:9" ht="15.95" customHeight="1" x14ac:dyDescent="0.2">
      <c r="A98" s="234" t="s">
        <v>175</v>
      </c>
      <c r="B98" s="11" t="s">
        <v>129</v>
      </c>
      <c r="C98" s="54">
        <v>310</v>
      </c>
      <c r="D98" s="45">
        <v>10</v>
      </c>
      <c r="E98" s="46">
        <v>1</v>
      </c>
      <c r="F98" s="206">
        <v>297.89999999999998</v>
      </c>
      <c r="G98" s="206">
        <v>570</v>
      </c>
      <c r="H98" s="218">
        <v>570</v>
      </c>
      <c r="I98" s="8"/>
    </row>
    <row r="99" spans="1:9" s="97" customFormat="1" ht="32.1" customHeight="1" x14ac:dyDescent="0.2">
      <c r="A99" s="152" t="s">
        <v>133</v>
      </c>
      <c r="B99" s="11" t="s">
        <v>129</v>
      </c>
      <c r="C99" s="54">
        <v>320</v>
      </c>
      <c r="D99" s="45">
        <v>10</v>
      </c>
      <c r="E99" s="46">
        <v>1</v>
      </c>
      <c r="F99" s="206">
        <v>272.10000000000002</v>
      </c>
      <c r="G99" s="206">
        <v>0</v>
      </c>
      <c r="H99" s="218">
        <v>0</v>
      </c>
      <c r="I99" s="96"/>
    </row>
    <row r="100" spans="1:9" s="97" customFormat="1" ht="18" customHeight="1" x14ac:dyDescent="0.2">
      <c r="A100" s="99" t="s">
        <v>11</v>
      </c>
      <c r="B100" s="5" t="s">
        <v>12</v>
      </c>
      <c r="C100" s="6" t="s">
        <v>7</v>
      </c>
      <c r="D100" s="3"/>
      <c r="E100" s="4"/>
      <c r="F100" s="167">
        <f t="shared" ref="F100:H101" si="16">F101</f>
        <v>740.2</v>
      </c>
      <c r="G100" s="167">
        <f t="shared" si="16"/>
        <v>740.2</v>
      </c>
      <c r="H100" s="7">
        <f t="shared" si="16"/>
        <v>740.2</v>
      </c>
      <c r="I100" s="96"/>
    </row>
    <row r="101" spans="1:9" ht="15.95" customHeight="1" x14ac:dyDescent="0.2">
      <c r="A101" s="152" t="s">
        <v>13</v>
      </c>
      <c r="B101" s="11" t="s">
        <v>12</v>
      </c>
      <c r="C101" s="12">
        <v>100</v>
      </c>
      <c r="D101" s="9"/>
      <c r="E101" s="10"/>
      <c r="F101" s="168">
        <f t="shared" si="16"/>
        <v>740.2</v>
      </c>
      <c r="G101" s="168">
        <f t="shared" si="16"/>
        <v>740.2</v>
      </c>
      <c r="H101" s="13">
        <f t="shared" si="16"/>
        <v>740.2</v>
      </c>
      <c r="I101" s="8"/>
    </row>
    <row r="102" spans="1:9" ht="31.5" customHeight="1" x14ac:dyDescent="0.2">
      <c r="A102" s="152" t="s">
        <v>14</v>
      </c>
      <c r="B102" s="11" t="s">
        <v>12</v>
      </c>
      <c r="C102" s="12">
        <v>120</v>
      </c>
      <c r="D102" s="9">
        <v>1</v>
      </c>
      <c r="E102" s="10">
        <v>2</v>
      </c>
      <c r="F102" s="201">
        <v>740.2</v>
      </c>
      <c r="G102" s="201">
        <v>740.2</v>
      </c>
      <c r="H102" s="202">
        <v>740.2</v>
      </c>
      <c r="I102" s="8"/>
    </row>
    <row r="103" spans="1:9" s="97" customFormat="1" ht="15.95" customHeight="1" x14ac:dyDescent="0.2">
      <c r="A103" s="99" t="s">
        <v>29</v>
      </c>
      <c r="B103" s="42" t="s">
        <v>30</v>
      </c>
      <c r="C103" s="17"/>
      <c r="D103" s="15"/>
      <c r="E103" s="15"/>
      <c r="F103" s="166">
        <f t="shared" ref="F103:H104" si="17">F104</f>
        <v>0</v>
      </c>
      <c r="G103" s="166">
        <f t="shared" si="17"/>
        <v>0</v>
      </c>
      <c r="H103" s="18">
        <f t="shared" si="17"/>
        <v>0</v>
      </c>
      <c r="I103" s="96"/>
    </row>
    <row r="104" spans="1:9" ht="33" customHeight="1" x14ac:dyDescent="0.2">
      <c r="A104" s="152" t="s">
        <v>131</v>
      </c>
      <c r="B104" s="32" t="s">
        <v>30</v>
      </c>
      <c r="C104" s="22">
        <v>200</v>
      </c>
      <c r="D104" s="20"/>
      <c r="E104" s="20"/>
      <c r="F104" s="149">
        <f t="shared" si="17"/>
        <v>0</v>
      </c>
      <c r="G104" s="149">
        <f t="shared" si="17"/>
        <v>0</v>
      </c>
      <c r="H104" s="23">
        <f t="shared" si="17"/>
        <v>0</v>
      </c>
      <c r="I104" s="8"/>
    </row>
    <row r="105" spans="1:9" ht="32.1" customHeight="1" x14ac:dyDescent="0.2">
      <c r="A105" s="152" t="s">
        <v>18</v>
      </c>
      <c r="B105" s="32" t="s">
        <v>30</v>
      </c>
      <c r="C105" s="22">
        <v>240</v>
      </c>
      <c r="D105" s="20">
        <v>1</v>
      </c>
      <c r="E105" s="20">
        <v>7</v>
      </c>
      <c r="F105" s="185">
        <v>0</v>
      </c>
      <c r="G105" s="185">
        <v>0</v>
      </c>
      <c r="H105" s="195">
        <v>0</v>
      </c>
      <c r="I105" s="8"/>
    </row>
    <row r="106" spans="1:9" ht="32.1" customHeight="1" x14ac:dyDescent="0.2">
      <c r="A106" s="99" t="s">
        <v>64</v>
      </c>
      <c r="B106" s="5" t="s">
        <v>65</v>
      </c>
      <c r="C106" s="17"/>
      <c r="D106" s="14"/>
      <c r="E106" s="15"/>
      <c r="F106" s="166">
        <f t="shared" ref="F106:H107" si="18">F107</f>
        <v>19</v>
      </c>
      <c r="G106" s="166">
        <f t="shared" si="18"/>
        <v>19</v>
      </c>
      <c r="H106" s="18">
        <f t="shared" si="18"/>
        <v>19</v>
      </c>
      <c r="I106" s="8"/>
    </row>
    <row r="107" spans="1:9" ht="18" customHeight="1" x14ac:dyDescent="0.2">
      <c r="A107" s="152" t="s">
        <v>19</v>
      </c>
      <c r="B107" s="11" t="s">
        <v>65</v>
      </c>
      <c r="C107" s="22">
        <v>800</v>
      </c>
      <c r="D107" s="19"/>
      <c r="E107" s="20"/>
      <c r="F107" s="149">
        <f t="shared" si="18"/>
        <v>19</v>
      </c>
      <c r="G107" s="149">
        <f t="shared" si="18"/>
        <v>19</v>
      </c>
      <c r="H107" s="23">
        <f t="shared" si="18"/>
        <v>19</v>
      </c>
      <c r="I107" s="8"/>
    </row>
    <row r="108" spans="1:9" ht="18.75" customHeight="1" x14ac:dyDescent="0.2">
      <c r="A108" s="152" t="s">
        <v>20</v>
      </c>
      <c r="B108" s="11" t="s">
        <v>65</v>
      </c>
      <c r="C108" s="27">
        <v>850</v>
      </c>
      <c r="D108" s="24">
        <v>5</v>
      </c>
      <c r="E108" s="25">
        <v>1</v>
      </c>
      <c r="F108" s="203">
        <v>19</v>
      </c>
      <c r="G108" s="203">
        <v>19</v>
      </c>
      <c r="H108" s="204">
        <v>19</v>
      </c>
      <c r="I108" s="8"/>
    </row>
    <row r="109" spans="1:9" s="97" customFormat="1" ht="15.95" customHeight="1" x14ac:dyDescent="0.2">
      <c r="A109" s="99" t="s">
        <v>130</v>
      </c>
      <c r="B109" s="5" t="s">
        <v>32</v>
      </c>
      <c r="C109" s="6" t="s">
        <v>7</v>
      </c>
      <c r="D109" s="3"/>
      <c r="E109" s="4"/>
      <c r="F109" s="167">
        <f>F110+F112</f>
        <v>80</v>
      </c>
      <c r="G109" s="167">
        <f>G112</f>
        <v>0</v>
      </c>
      <c r="H109" s="7">
        <f>H112</f>
        <v>0</v>
      </c>
      <c r="I109" s="96"/>
    </row>
    <row r="110" spans="1:9" s="97" customFormat="1" ht="15.95" customHeight="1" x14ac:dyDescent="0.2">
      <c r="A110" s="34" t="s">
        <v>91</v>
      </c>
      <c r="B110" s="11" t="s">
        <v>32</v>
      </c>
      <c r="C110" s="12">
        <v>300</v>
      </c>
      <c r="D110" s="3"/>
      <c r="E110" s="4"/>
      <c r="F110" s="168">
        <f>F111</f>
        <v>12</v>
      </c>
      <c r="G110" s="168">
        <f>G111</f>
        <v>0</v>
      </c>
      <c r="H110" s="13">
        <f>H111</f>
        <v>0</v>
      </c>
      <c r="I110" s="96"/>
    </row>
    <row r="111" spans="1:9" s="97" customFormat="1" ht="15.95" customHeight="1" x14ac:dyDescent="0.2">
      <c r="A111" s="34" t="s">
        <v>176</v>
      </c>
      <c r="B111" s="11" t="s">
        <v>32</v>
      </c>
      <c r="C111" s="12">
        <v>360</v>
      </c>
      <c r="D111" s="9">
        <v>1</v>
      </c>
      <c r="E111" s="10">
        <v>13</v>
      </c>
      <c r="F111" s="201">
        <v>12</v>
      </c>
      <c r="G111" s="201">
        <v>0</v>
      </c>
      <c r="H111" s="202">
        <v>0</v>
      </c>
      <c r="I111" s="96"/>
    </row>
    <row r="112" spans="1:9" ht="15.95" customHeight="1" x14ac:dyDescent="0.2">
      <c r="A112" s="152" t="s">
        <v>19</v>
      </c>
      <c r="B112" s="11" t="s">
        <v>32</v>
      </c>
      <c r="C112" s="12">
        <v>800</v>
      </c>
      <c r="D112" s="9"/>
      <c r="E112" s="10"/>
      <c r="F112" s="168">
        <f t="shared" ref="F112:H112" si="19">F113</f>
        <v>68</v>
      </c>
      <c r="G112" s="168">
        <f t="shared" si="19"/>
        <v>0</v>
      </c>
      <c r="H112" s="13">
        <f t="shared" si="19"/>
        <v>0</v>
      </c>
      <c r="I112" s="8"/>
    </row>
    <row r="113" spans="1:9" ht="18.75" customHeight="1" x14ac:dyDescent="0.2">
      <c r="A113" s="152" t="s">
        <v>33</v>
      </c>
      <c r="B113" s="11" t="s">
        <v>32</v>
      </c>
      <c r="C113" s="12">
        <v>870</v>
      </c>
      <c r="D113" s="9">
        <v>1</v>
      </c>
      <c r="E113" s="10">
        <v>11</v>
      </c>
      <c r="F113" s="201">
        <v>68</v>
      </c>
      <c r="G113" s="201">
        <v>0</v>
      </c>
      <c r="H113" s="202">
        <v>0</v>
      </c>
      <c r="I113" s="8"/>
    </row>
    <row r="114" spans="1:9" s="97" customFormat="1" ht="15.95" customHeight="1" x14ac:dyDescent="0.2">
      <c r="A114" s="99" t="s">
        <v>41</v>
      </c>
      <c r="B114" s="5" t="s">
        <v>42</v>
      </c>
      <c r="C114" s="100" t="s">
        <v>7</v>
      </c>
      <c r="D114" s="3"/>
      <c r="E114" s="4"/>
      <c r="F114" s="137">
        <f>F115+F117</f>
        <v>274.89999999999998</v>
      </c>
      <c r="G114" s="137">
        <f>G115+G117</f>
        <v>277.8</v>
      </c>
      <c r="H114" s="120">
        <f>H115+H117</f>
        <v>289</v>
      </c>
      <c r="I114" s="96"/>
    </row>
    <row r="115" spans="1:9" ht="15.95" customHeight="1" x14ac:dyDescent="0.2">
      <c r="A115" s="152" t="s">
        <v>13</v>
      </c>
      <c r="B115" s="86" t="s">
        <v>42</v>
      </c>
      <c r="C115" s="22">
        <v>100</v>
      </c>
      <c r="D115" s="20"/>
      <c r="E115" s="20"/>
      <c r="F115" s="149">
        <f>F116</f>
        <v>243.6</v>
      </c>
      <c r="G115" s="149">
        <f>G116</f>
        <v>246.5</v>
      </c>
      <c r="H115" s="23">
        <f>H116</f>
        <v>257.7</v>
      </c>
      <c r="I115" s="8"/>
    </row>
    <row r="116" spans="1:9" ht="15.95" customHeight="1" x14ac:dyDescent="0.2">
      <c r="A116" s="152" t="s">
        <v>43</v>
      </c>
      <c r="B116" s="86" t="s">
        <v>42</v>
      </c>
      <c r="C116" s="22">
        <v>120</v>
      </c>
      <c r="D116" s="20">
        <v>2</v>
      </c>
      <c r="E116" s="20">
        <v>3</v>
      </c>
      <c r="F116" s="185">
        <v>243.6</v>
      </c>
      <c r="G116" s="185">
        <v>246.5</v>
      </c>
      <c r="H116" s="195">
        <v>257.7</v>
      </c>
      <c r="I116" s="8"/>
    </row>
    <row r="117" spans="1:9" s="97" customFormat="1" ht="32.1" customHeight="1" x14ac:dyDescent="0.2">
      <c r="A117" s="152" t="s">
        <v>131</v>
      </c>
      <c r="B117" s="86" t="s">
        <v>44</v>
      </c>
      <c r="C117" s="22">
        <v>200</v>
      </c>
      <c r="D117" s="20"/>
      <c r="E117" s="20"/>
      <c r="F117" s="149">
        <f>F118</f>
        <v>31.3</v>
      </c>
      <c r="G117" s="149">
        <f>G118</f>
        <v>31.3</v>
      </c>
      <c r="H117" s="23">
        <f>H118</f>
        <v>31.3</v>
      </c>
      <c r="I117" s="96"/>
    </row>
    <row r="118" spans="1:9" s="97" customFormat="1" ht="30.75" customHeight="1" x14ac:dyDescent="0.2">
      <c r="A118" s="152" t="s">
        <v>18</v>
      </c>
      <c r="B118" s="86" t="s">
        <v>44</v>
      </c>
      <c r="C118" s="22">
        <v>240</v>
      </c>
      <c r="D118" s="20">
        <v>2</v>
      </c>
      <c r="E118" s="20">
        <v>3</v>
      </c>
      <c r="F118" s="185">
        <v>31.3</v>
      </c>
      <c r="G118" s="185">
        <v>31.3</v>
      </c>
      <c r="H118" s="195">
        <v>31.3</v>
      </c>
      <c r="I118" s="96"/>
    </row>
    <row r="119" spans="1:9" ht="32.1" customHeight="1" x14ac:dyDescent="0.2">
      <c r="A119" s="99" t="s">
        <v>100</v>
      </c>
      <c r="B119" s="98" t="s">
        <v>99</v>
      </c>
      <c r="C119" s="17"/>
      <c r="D119" s="15"/>
      <c r="E119" s="15"/>
      <c r="F119" s="166">
        <f t="shared" ref="F119:H120" si="20">F120</f>
        <v>0.1</v>
      </c>
      <c r="G119" s="166">
        <f t="shared" si="20"/>
        <v>0.1</v>
      </c>
      <c r="H119" s="18">
        <f t="shared" si="20"/>
        <v>0.1</v>
      </c>
      <c r="I119" s="8"/>
    </row>
    <row r="120" spans="1:9" ht="32.1" customHeight="1" x14ac:dyDescent="0.2">
      <c r="A120" s="152" t="s">
        <v>131</v>
      </c>
      <c r="B120" s="86" t="s">
        <v>99</v>
      </c>
      <c r="C120" s="22">
        <v>200</v>
      </c>
      <c r="D120" s="20"/>
      <c r="E120" s="20"/>
      <c r="F120" s="149">
        <f t="shared" si="20"/>
        <v>0.1</v>
      </c>
      <c r="G120" s="149">
        <f t="shared" si="20"/>
        <v>0.1</v>
      </c>
      <c r="H120" s="23">
        <f t="shared" si="20"/>
        <v>0.1</v>
      </c>
      <c r="I120" s="8"/>
    </row>
    <row r="121" spans="1:9" ht="32.1" customHeight="1" x14ac:dyDescent="0.2">
      <c r="A121" s="152" t="s">
        <v>18</v>
      </c>
      <c r="B121" s="32" t="s">
        <v>99</v>
      </c>
      <c r="C121" s="22">
        <v>240</v>
      </c>
      <c r="D121" s="20">
        <v>1</v>
      </c>
      <c r="E121" s="20">
        <v>4</v>
      </c>
      <c r="F121" s="185">
        <v>0.1</v>
      </c>
      <c r="G121" s="185">
        <v>0.1</v>
      </c>
      <c r="H121" s="195">
        <v>0.1</v>
      </c>
      <c r="I121" s="8"/>
    </row>
    <row r="122" spans="1:9" s="97" customFormat="1" ht="32.1" customHeight="1" x14ac:dyDescent="0.2">
      <c r="A122" s="99" t="s">
        <v>138</v>
      </c>
      <c r="B122" s="42" t="s">
        <v>86</v>
      </c>
      <c r="C122" s="17"/>
      <c r="D122" s="15"/>
      <c r="E122" s="15"/>
      <c r="F122" s="166">
        <f t="shared" ref="F122:H123" si="21">F123</f>
        <v>1500</v>
      </c>
      <c r="G122" s="166">
        <f t="shared" si="21"/>
        <v>0</v>
      </c>
      <c r="H122" s="18">
        <f t="shared" si="21"/>
        <v>0</v>
      </c>
      <c r="I122" s="96"/>
    </row>
    <row r="123" spans="1:9" ht="32.1" customHeight="1" x14ac:dyDescent="0.2">
      <c r="A123" s="152" t="s">
        <v>13</v>
      </c>
      <c r="B123" s="32" t="s">
        <v>86</v>
      </c>
      <c r="C123" s="58">
        <v>100</v>
      </c>
      <c r="D123" s="57"/>
      <c r="E123" s="57"/>
      <c r="F123" s="170">
        <f t="shared" si="21"/>
        <v>1500</v>
      </c>
      <c r="G123" s="170">
        <f t="shared" si="21"/>
        <v>0</v>
      </c>
      <c r="H123" s="59">
        <f t="shared" si="21"/>
        <v>0</v>
      </c>
      <c r="I123" s="63"/>
    </row>
    <row r="124" spans="1:9" ht="32.1" customHeight="1" x14ac:dyDescent="0.2">
      <c r="A124" s="152" t="s">
        <v>43</v>
      </c>
      <c r="B124" s="32" t="s">
        <v>86</v>
      </c>
      <c r="C124" s="58">
        <v>120</v>
      </c>
      <c r="D124" s="57">
        <v>1</v>
      </c>
      <c r="E124" s="57">
        <v>4</v>
      </c>
      <c r="F124" s="207">
        <v>1500</v>
      </c>
      <c r="G124" s="207">
        <v>0</v>
      </c>
      <c r="H124" s="208">
        <v>0</v>
      </c>
      <c r="I124" s="8"/>
    </row>
    <row r="125" spans="1:9" s="97" customFormat="1" ht="24.75" customHeight="1" x14ac:dyDescent="0.2">
      <c r="A125" s="99" t="s">
        <v>96</v>
      </c>
      <c r="B125" s="42" t="s">
        <v>97</v>
      </c>
      <c r="C125" s="38"/>
      <c r="D125" s="37"/>
      <c r="E125" s="37"/>
      <c r="F125" s="171">
        <f t="shared" ref="F125:H126" si="22">F126</f>
        <v>0</v>
      </c>
      <c r="G125" s="171">
        <f t="shared" si="22"/>
        <v>248.3</v>
      </c>
      <c r="H125" s="39">
        <f t="shared" si="22"/>
        <v>570.6</v>
      </c>
      <c r="I125" s="96"/>
    </row>
    <row r="126" spans="1:9" ht="18.75" customHeight="1" x14ac:dyDescent="0.2">
      <c r="A126" s="152" t="s">
        <v>96</v>
      </c>
      <c r="B126" s="32" t="s">
        <v>97</v>
      </c>
      <c r="C126" s="22">
        <v>900</v>
      </c>
      <c r="D126" s="40"/>
      <c r="E126" s="40"/>
      <c r="F126" s="172">
        <f t="shared" si="22"/>
        <v>0</v>
      </c>
      <c r="G126" s="172">
        <f t="shared" si="22"/>
        <v>248.3</v>
      </c>
      <c r="H126" s="41">
        <f t="shared" si="22"/>
        <v>570.6</v>
      </c>
      <c r="I126" s="8"/>
    </row>
    <row r="127" spans="1:9" ht="19.5" customHeight="1" x14ac:dyDescent="0.2">
      <c r="A127" s="152" t="s">
        <v>96</v>
      </c>
      <c r="B127" s="32" t="s">
        <v>97</v>
      </c>
      <c r="C127" s="22">
        <v>990</v>
      </c>
      <c r="D127" s="40">
        <v>99</v>
      </c>
      <c r="E127" s="40">
        <v>99</v>
      </c>
      <c r="F127" s="172">
        <v>0</v>
      </c>
      <c r="G127" s="172">
        <v>248.3</v>
      </c>
      <c r="H127" s="41">
        <v>570.6</v>
      </c>
      <c r="I127" s="8"/>
    </row>
    <row r="128" spans="1:9" ht="20.100000000000001" customHeight="1" x14ac:dyDescent="0.25">
      <c r="A128" s="247" t="s">
        <v>98</v>
      </c>
      <c r="B128" s="248"/>
      <c r="C128" s="248"/>
      <c r="D128" s="248"/>
      <c r="E128" s="249"/>
      <c r="F128" s="175">
        <f>F9+F16+F25+F47+F63+F67+F71+F92</f>
        <v>18078.100000000002</v>
      </c>
      <c r="G128" s="175">
        <f>G9+G16+G25+G47+G63+G67+G71</f>
        <v>10164.800000000001</v>
      </c>
      <c r="H128" s="49">
        <f>H9+H16+H25+H47+H63+H67+H71</f>
        <v>11683.1</v>
      </c>
      <c r="I128" s="8"/>
    </row>
    <row r="129" spans="1:9" ht="20.100000000000001" customHeight="1" x14ac:dyDescent="0.25">
      <c r="A129" s="68"/>
      <c r="B129" s="26"/>
      <c r="C129" s="70"/>
      <c r="D129" s="69"/>
      <c r="E129" s="69"/>
      <c r="F129" s="69"/>
      <c r="G129" s="69"/>
      <c r="H129" s="71"/>
      <c r="I129" s="8"/>
    </row>
    <row r="130" spans="1:9" ht="20.100000000000001" customHeight="1" x14ac:dyDescent="0.25">
      <c r="A130" s="73"/>
      <c r="B130" s="75"/>
      <c r="C130" s="76"/>
      <c r="D130" s="74"/>
      <c r="E130" s="74"/>
      <c r="F130" s="74"/>
      <c r="G130" s="74"/>
      <c r="H130" s="77"/>
      <c r="I130" s="8"/>
    </row>
    <row r="131" spans="1:9" ht="25.5" customHeight="1" x14ac:dyDescent="0.25">
      <c r="A131" s="68"/>
      <c r="B131" s="104"/>
      <c r="C131" s="76"/>
      <c r="D131" s="74"/>
      <c r="E131" s="74"/>
      <c r="F131" s="74"/>
      <c r="G131" s="74"/>
      <c r="H131" s="77"/>
      <c r="I131" s="8"/>
    </row>
    <row r="132" spans="1:9" ht="15.75" x14ac:dyDescent="0.25">
      <c r="A132" s="68"/>
      <c r="B132" s="104"/>
      <c r="C132" s="76"/>
      <c r="D132" s="78"/>
      <c r="E132" s="78"/>
      <c r="F132" s="78"/>
      <c r="G132" s="78"/>
      <c r="H132" s="77"/>
      <c r="I132" s="72"/>
    </row>
    <row r="133" spans="1:9" ht="12" customHeight="1" x14ac:dyDescent="0.2">
      <c r="A133" s="68"/>
      <c r="B133" s="105"/>
      <c r="C133" s="79"/>
      <c r="D133" s="79"/>
      <c r="E133" s="79"/>
      <c r="F133" s="79"/>
      <c r="G133" s="79"/>
      <c r="H133" s="79"/>
      <c r="I133" s="72"/>
    </row>
    <row r="134" spans="1:9" ht="12.75" customHeight="1" x14ac:dyDescent="0.2">
      <c r="A134" s="68"/>
      <c r="B134" s="79"/>
      <c r="C134" s="76"/>
      <c r="D134" s="78"/>
      <c r="E134" s="78"/>
      <c r="F134" s="78"/>
      <c r="G134" s="78"/>
      <c r="H134" s="77"/>
      <c r="I134" s="72"/>
    </row>
    <row r="135" spans="1:9" ht="12.75" customHeight="1" x14ac:dyDescent="0.25">
      <c r="A135" s="69"/>
      <c r="B135" s="105"/>
      <c r="C135" s="80"/>
      <c r="D135" s="80"/>
      <c r="E135" s="80"/>
      <c r="F135" s="80"/>
      <c r="G135" s="80"/>
      <c r="H135" s="80"/>
      <c r="I135" s="72"/>
    </row>
    <row r="136" spans="1:9" ht="12.75" customHeight="1" x14ac:dyDescent="0.25">
      <c r="A136" s="81"/>
      <c r="I136" s="72"/>
    </row>
    <row r="137" spans="1:9" ht="14.25" customHeight="1" x14ac:dyDescent="0.25">
      <c r="A137" s="81"/>
      <c r="I137" s="72"/>
    </row>
    <row r="138" spans="1:9" ht="15" x14ac:dyDescent="0.2">
      <c r="A138" s="82"/>
    </row>
    <row r="139" spans="1:9" ht="15" x14ac:dyDescent="0.2">
      <c r="A139" s="83"/>
    </row>
    <row r="140" spans="1:9" ht="15" x14ac:dyDescent="0.2">
      <c r="A140" s="82"/>
    </row>
  </sheetData>
  <sortState ref="A1:F459">
    <sortCondition ref="B1:B459"/>
  </sortState>
  <mergeCells count="11">
    <mergeCell ref="A128:E128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  <ignoredErrors>
    <ignoredError sqref="F3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0"/>
  <sheetViews>
    <sheetView showGridLines="0" view="pageBreakPreview" topLeftCell="A141" zoomScale="90" zoomScaleSheetLayoutView="90" workbookViewId="0">
      <selection activeCell="O18" sqref="O18"/>
    </sheetView>
  </sheetViews>
  <sheetFormatPr defaultColWidth="9.140625" defaultRowHeight="12.75" x14ac:dyDescent="0.2"/>
  <cols>
    <col min="1" max="1" width="63" style="1" customWidth="1"/>
    <col min="2" max="2" width="7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2.5703125" style="1" customWidth="1"/>
    <col min="9" max="9" width="12.85546875" style="1" customWidth="1"/>
    <col min="10" max="10" width="25.7109375" style="1" customWidth="1"/>
    <col min="11" max="244" width="9.140625" style="1" customWidth="1"/>
    <col min="245" max="16384" width="9.140625" style="1"/>
  </cols>
  <sheetData>
    <row r="1" spans="1:10" ht="18" customHeight="1" x14ac:dyDescent="0.2">
      <c r="A1" s="84"/>
      <c r="B1" s="84"/>
      <c r="C1" s="84"/>
      <c r="D1" s="84"/>
      <c r="E1" s="84"/>
      <c r="F1" s="236" t="s">
        <v>104</v>
      </c>
      <c r="G1" s="236"/>
      <c r="H1" s="236"/>
      <c r="I1" s="237"/>
    </row>
    <row r="2" spans="1:10" ht="30.75" customHeight="1" x14ac:dyDescent="0.2">
      <c r="A2" s="84"/>
      <c r="B2" s="84"/>
      <c r="C2" s="84"/>
      <c r="D2" s="84"/>
      <c r="E2" s="229"/>
      <c r="F2" s="230"/>
      <c r="G2" s="239" t="s">
        <v>167</v>
      </c>
      <c r="H2" s="240"/>
      <c r="I2" s="240"/>
    </row>
    <row r="3" spans="1:10" ht="15" x14ac:dyDescent="0.25">
      <c r="A3" s="84"/>
      <c r="B3" s="84"/>
      <c r="C3" s="84"/>
      <c r="D3" s="84"/>
      <c r="E3" s="227"/>
      <c r="F3" s="228"/>
      <c r="G3" s="245" t="s">
        <v>174</v>
      </c>
      <c r="H3" s="246"/>
      <c r="I3" s="246"/>
    </row>
    <row r="4" spans="1:10" x14ac:dyDescent="0.2">
      <c r="A4" s="84"/>
      <c r="B4" s="84"/>
      <c r="C4" s="84"/>
      <c r="D4" s="84"/>
      <c r="E4" s="84"/>
      <c r="F4" s="84"/>
      <c r="G4" s="84"/>
      <c r="H4" s="84"/>
      <c r="I4" s="84"/>
    </row>
    <row r="5" spans="1:10" s="106" customFormat="1" ht="21" customHeight="1" x14ac:dyDescent="0.2">
      <c r="A5" s="238" t="s">
        <v>144</v>
      </c>
      <c r="B5" s="255"/>
      <c r="C5" s="255"/>
      <c r="D5" s="255"/>
      <c r="E5" s="255"/>
      <c r="F5" s="255"/>
      <c r="G5" s="255"/>
      <c r="H5" s="255"/>
      <c r="I5" s="255"/>
    </row>
    <row r="6" spans="1:10" ht="22.5" customHeight="1" x14ac:dyDescent="0.2">
      <c r="I6" s="227" t="s">
        <v>103</v>
      </c>
    </row>
    <row r="7" spans="1:10" ht="22.5" customHeight="1" x14ac:dyDescent="0.2">
      <c r="A7" s="243" t="s">
        <v>0</v>
      </c>
      <c r="B7" s="243" t="s">
        <v>172</v>
      </c>
      <c r="C7" s="243" t="s">
        <v>1</v>
      </c>
      <c r="D7" s="243" t="s">
        <v>2</v>
      </c>
      <c r="E7" s="243" t="s">
        <v>3</v>
      </c>
      <c r="F7" s="243" t="s">
        <v>4</v>
      </c>
      <c r="G7" s="241" t="s">
        <v>136</v>
      </c>
      <c r="H7" s="242"/>
      <c r="I7" s="242"/>
    </row>
    <row r="8" spans="1:10" ht="23.25" customHeight="1" x14ac:dyDescent="0.2">
      <c r="A8" s="244"/>
      <c r="B8" s="244"/>
      <c r="C8" s="244"/>
      <c r="D8" s="244"/>
      <c r="E8" s="244"/>
      <c r="F8" s="244"/>
      <c r="G8" s="115" t="s">
        <v>134</v>
      </c>
      <c r="H8" s="115" t="s">
        <v>135</v>
      </c>
      <c r="I8" s="115" t="s">
        <v>141</v>
      </c>
    </row>
    <row r="9" spans="1:10" ht="33.75" customHeight="1" x14ac:dyDescent="0.2">
      <c r="A9" s="2" t="s">
        <v>169</v>
      </c>
      <c r="B9" s="222">
        <v>590</v>
      </c>
      <c r="C9" s="219"/>
      <c r="D9" s="220"/>
      <c r="E9" s="221"/>
      <c r="F9" s="220"/>
      <c r="G9" s="223">
        <f>G163</f>
        <v>18078.099999999999</v>
      </c>
      <c r="H9" s="224">
        <f t="shared" ref="H9:I9" si="0">H163</f>
        <v>10164.799999999999</v>
      </c>
      <c r="I9" s="224">
        <f t="shared" si="0"/>
        <v>11683.1</v>
      </c>
    </row>
    <row r="10" spans="1:10" ht="15.95" customHeight="1" x14ac:dyDescent="0.2">
      <c r="A10" s="2" t="s">
        <v>6</v>
      </c>
      <c r="B10" s="222">
        <v>590</v>
      </c>
      <c r="C10" s="3">
        <v>1</v>
      </c>
      <c r="D10" s="4" t="s">
        <v>7</v>
      </c>
      <c r="E10" s="5" t="s">
        <v>7</v>
      </c>
      <c r="F10" s="6" t="s">
        <v>7</v>
      </c>
      <c r="G10" s="137">
        <f t="shared" ref="G10:H10" si="1">G11+G16+G32+G42+G47</f>
        <v>5808</v>
      </c>
      <c r="H10" s="137">
        <f t="shared" si="1"/>
        <v>4176.1000000000004</v>
      </c>
      <c r="I10" s="120">
        <f>I11+I16+I32+I42+I47</f>
        <v>4868.6000000000004</v>
      </c>
      <c r="J10" s="199"/>
    </row>
    <row r="11" spans="1:10" ht="32.1" customHeight="1" x14ac:dyDescent="0.2">
      <c r="A11" s="113" t="s">
        <v>8</v>
      </c>
      <c r="B11" s="222">
        <v>590</v>
      </c>
      <c r="C11" s="3">
        <v>1</v>
      </c>
      <c r="D11" s="4">
        <v>2</v>
      </c>
      <c r="E11" s="5" t="s">
        <v>7</v>
      </c>
      <c r="F11" s="6" t="s">
        <v>7</v>
      </c>
      <c r="G11" s="137">
        <f t="shared" ref="G11:I14" si="2">G12</f>
        <v>740.2</v>
      </c>
      <c r="H11" s="137">
        <f t="shared" si="2"/>
        <v>740.2</v>
      </c>
      <c r="I11" s="120">
        <f t="shared" si="2"/>
        <v>740.2</v>
      </c>
    </row>
    <row r="12" spans="1:10" ht="15.95" customHeight="1" x14ac:dyDescent="0.2">
      <c r="A12" s="34" t="s">
        <v>9</v>
      </c>
      <c r="B12" s="115">
        <v>590</v>
      </c>
      <c r="C12" s="9">
        <v>1</v>
      </c>
      <c r="D12" s="10">
        <v>2</v>
      </c>
      <c r="E12" s="11" t="s">
        <v>10</v>
      </c>
      <c r="F12" s="12" t="s">
        <v>7</v>
      </c>
      <c r="G12" s="138">
        <f t="shared" si="2"/>
        <v>740.2</v>
      </c>
      <c r="H12" s="138">
        <f t="shared" si="2"/>
        <v>740.2</v>
      </c>
      <c r="I12" s="121">
        <f t="shared" si="2"/>
        <v>740.2</v>
      </c>
    </row>
    <row r="13" spans="1:10" ht="15.95" customHeight="1" x14ac:dyDescent="0.2">
      <c r="A13" s="34" t="s">
        <v>11</v>
      </c>
      <c r="B13" s="115">
        <v>590</v>
      </c>
      <c r="C13" s="9">
        <v>1</v>
      </c>
      <c r="D13" s="10">
        <v>2</v>
      </c>
      <c r="E13" s="11" t="s">
        <v>12</v>
      </c>
      <c r="F13" s="12" t="s">
        <v>7</v>
      </c>
      <c r="G13" s="138">
        <f t="shared" si="2"/>
        <v>740.2</v>
      </c>
      <c r="H13" s="138">
        <f t="shared" si="2"/>
        <v>740.2</v>
      </c>
      <c r="I13" s="121">
        <f t="shared" si="2"/>
        <v>740.2</v>
      </c>
    </row>
    <row r="14" spans="1:10" ht="63.95" customHeight="1" x14ac:dyDescent="0.2">
      <c r="A14" s="152" t="s">
        <v>13</v>
      </c>
      <c r="B14" s="115">
        <v>590</v>
      </c>
      <c r="C14" s="20">
        <v>1</v>
      </c>
      <c r="D14" s="20">
        <v>2</v>
      </c>
      <c r="E14" s="32" t="s">
        <v>12</v>
      </c>
      <c r="F14" s="22">
        <v>100</v>
      </c>
      <c r="G14" s="139">
        <f t="shared" si="2"/>
        <v>740.2</v>
      </c>
      <c r="H14" s="139">
        <f t="shared" si="2"/>
        <v>740.2</v>
      </c>
      <c r="I14" s="122">
        <f t="shared" si="2"/>
        <v>740.2</v>
      </c>
    </row>
    <row r="15" spans="1:10" ht="32.1" customHeight="1" x14ac:dyDescent="0.2">
      <c r="A15" s="152" t="s">
        <v>14</v>
      </c>
      <c r="B15" s="115">
        <v>590</v>
      </c>
      <c r="C15" s="20">
        <v>1</v>
      </c>
      <c r="D15" s="20">
        <v>2</v>
      </c>
      <c r="E15" s="32" t="s">
        <v>12</v>
      </c>
      <c r="F15" s="22">
        <v>120</v>
      </c>
      <c r="G15" s="183">
        <v>740.2</v>
      </c>
      <c r="H15" s="183">
        <v>740.2</v>
      </c>
      <c r="I15" s="184">
        <v>740.2</v>
      </c>
    </row>
    <row r="16" spans="1:10" ht="48" customHeight="1" x14ac:dyDescent="0.2">
      <c r="A16" s="99" t="s">
        <v>21</v>
      </c>
      <c r="B16" s="222">
        <v>590</v>
      </c>
      <c r="C16" s="15">
        <v>1</v>
      </c>
      <c r="D16" s="15">
        <v>4</v>
      </c>
      <c r="E16" s="42" t="s">
        <v>7</v>
      </c>
      <c r="F16" s="17" t="s">
        <v>7</v>
      </c>
      <c r="G16" s="140">
        <f>G17</f>
        <v>4540.8999999999996</v>
      </c>
      <c r="H16" s="140">
        <f>H17</f>
        <v>3405.2999999999997</v>
      </c>
      <c r="I16" s="123">
        <f>I17</f>
        <v>4097.8</v>
      </c>
    </row>
    <row r="17" spans="1:9" ht="15.95" customHeight="1" x14ac:dyDescent="0.2">
      <c r="A17" s="152" t="s">
        <v>9</v>
      </c>
      <c r="B17" s="115">
        <v>590</v>
      </c>
      <c r="C17" s="20">
        <v>1</v>
      </c>
      <c r="D17" s="20">
        <v>4</v>
      </c>
      <c r="E17" s="32" t="s">
        <v>10</v>
      </c>
      <c r="F17" s="17"/>
      <c r="G17" s="139">
        <f>G18+G21+G26+G29</f>
        <v>4540.8999999999996</v>
      </c>
      <c r="H17" s="139">
        <f t="shared" ref="H17:I17" si="3">H18+H21+H26+H29</f>
        <v>3405.2999999999997</v>
      </c>
      <c r="I17" s="122">
        <f t="shared" si="3"/>
        <v>4097.8</v>
      </c>
    </row>
    <row r="18" spans="1:9" ht="31.5" customHeight="1" x14ac:dyDescent="0.2">
      <c r="A18" s="152" t="s">
        <v>22</v>
      </c>
      <c r="B18" s="115">
        <v>590</v>
      </c>
      <c r="C18" s="20">
        <v>1</v>
      </c>
      <c r="D18" s="20">
        <v>4</v>
      </c>
      <c r="E18" s="32" t="s">
        <v>23</v>
      </c>
      <c r="F18" s="22"/>
      <c r="G18" s="139">
        <f t="shared" ref="G18:I19" si="4">G19</f>
        <v>1763.1</v>
      </c>
      <c r="H18" s="139">
        <f t="shared" si="4"/>
        <v>3263.1</v>
      </c>
      <c r="I18" s="122">
        <f t="shared" si="4"/>
        <v>3263.1</v>
      </c>
    </row>
    <row r="19" spans="1:9" ht="63.95" customHeight="1" x14ac:dyDescent="0.2">
      <c r="A19" s="152" t="s">
        <v>13</v>
      </c>
      <c r="B19" s="115">
        <v>590</v>
      </c>
      <c r="C19" s="20">
        <v>1</v>
      </c>
      <c r="D19" s="20">
        <v>4</v>
      </c>
      <c r="E19" s="32" t="s">
        <v>23</v>
      </c>
      <c r="F19" s="22">
        <v>100</v>
      </c>
      <c r="G19" s="139">
        <f t="shared" si="4"/>
        <v>1763.1</v>
      </c>
      <c r="H19" s="139">
        <f t="shared" si="4"/>
        <v>3263.1</v>
      </c>
      <c r="I19" s="122">
        <f t="shared" si="4"/>
        <v>3263.1</v>
      </c>
    </row>
    <row r="20" spans="1:9" ht="32.1" customHeight="1" x14ac:dyDescent="0.2">
      <c r="A20" s="34" t="s">
        <v>14</v>
      </c>
      <c r="B20" s="115">
        <v>590</v>
      </c>
      <c r="C20" s="9">
        <v>1</v>
      </c>
      <c r="D20" s="10">
        <v>4</v>
      </c>
      <c r="E20" s="11" t="s">
        <v>23</v>
      </c>
      <c r="F20" s="12">
        <v>120</v>
      </c>
      <c r="G20" s="187">
        <v>1763.1</v>
      </c>
      <c r="H20" s="187">
        <v>3263.1</v>
      </c>
      <c r="I20" s="186">
        <v>3263.1</v>
      </c>
    </row>
    <row r="21" spans="1:9" ht="15.95" customHeight="1" x14ac:dyDescent="0.2">
      <c r="A21" s="155" t="s">
        <v>16</v>
      </c>
      <c r="B21" s="115">
        <v>590</v>
      </c>
      <c r="C21" s="19">
        <v>1</v>
      </c>
      <c r="D21" s="20">
        <v>4</v>
      </c>
      <c r="E21" s="21" t="s">
        <v>17</v>
      </c>
      <c r="F21" s="22" t="s">
        <v>7</v>
      </c>
      <c r="G21" s="139">
        <f>G22+G24</f>
        <v>1277.7</v>
      </c>
      <c r="H21" s="139">
        <f>H22+H24</f>
        <v>142.1</v>
      </c>
      <c r="I21" s="139">
        <f>I22+I24</f>
        <v>834.6</v>
      </c>
    </row>
    <row r="22" spans="1:9" ht="32.1" customHeight="1" x14ac:dyDescent="0.2">
      <c r="A22" s="34" t="s">
        <v>131</v>
      </c>
      <c r="B22" s="115">
        <v>590</v>
      </c>
      <c r="C22" s="9">
        <v>1</v>
      </c>
      <c r="D22" s="10">
        <v>4</v>
      </c>
      <c r="E22" s="11" t="s">
        <v>17</v>
      </c>
      <c r="F22" s="12">
        <v>200</v>
      </c>
      <c r="G22" s="138">
        <f>G23</f>
        <v>1221.2</v>
      </c>
      <c r="H22" s="138">
        <f>H23</f>
        <v>112.1</v>
      </c>
      <c r="I22" s="121">
        <f>I23</f>
        <v>804.6</v>
      </c>
    </row>
    <row r="23" spans="1:9" ht="32.1" customHeight="1" x14ac:dyDescent="0.2">
      <c r="A23" s="155" t="s">
        <v>18</v>
      </c>
      <c r="B23" s="115">
        <v>590</v>
      </c>
      <c r="C23" s="19">
        <v>1</v>
      </c>
      <c r="D23" s="20">
        <v>4</v>
      </c>
      <c r="E23" s="21" t="s">
        <v>17</v>
      </c>
      <c r="F23" s="22">
        <v>240</v>
      </c>
      <c r="G23" s="183">
        <v>1221.2</v>
      </c>
      <c r="H23" s="183">
        <v>112.1</v>
      </c>
      <c r="I23" s="184">
        <v>804.6</v>
      </c>
    </row>
    <row r="24" spans="1:9" ht="15.95" customHeight="1" x14ac:dyDescent="0.2">
      <c r="A24" s="156" t="s">
        <v>19</v>
      </c>
      <c r="B24" s="115">
        <v>590</v>
      </c>
      <c r="C24" s="24">
        <v>1</v>
      </c>
      <c r="D24" s="25">
        <v>4</v>
      </c>
      <c r="E24" s="11" t="s">
        <v>17</v>
      </c>
      <c r="F24" s="27">
        <v>800</v>
      </c>
      <c r="G24" s="141">
        <f>G25</f>
        <v>56.5</v>
      </c>
      <c r="H24" s="141">
        <f>H25</f>
        <v>30</v>
      </c>
      <c r="I24" s="124">
        <f>I25</f>
        <v>30</v>
      </c>
    </row>
    <row r="25" spans="1:9" ht="15.95" customHeight="1" x14ac:dyDescent="0.2">
      <c r="A25" s="155" t="s">
        <v>20</v>
      </c>
      <c r="B25" s="115">
        <v>590</v>
      </c>
      <c r="C25" s="19">
        <v>1</v>
      </c>
      <c r="D25" s="20">
        <v>4</v>
      </c>
      <c r="E25" s="21" t="s">
        <v>17</v>
      </c>
      <c r="F25" s="22">
        <v>850</v>
      </c>
      <c r="G25" s="183">
        <v>56.5</v>
      </c>
      <c r="H25" s="183">
        <v>30</v>
      </c>
      <c r="I25" s="184">
        <v>30</v>
      </c>
    </row>
    <row r="26" spans="1:9" ht="32.1" customHeight="1" x14ac:dyDescent="0.2">
      <c r="A26" s="155" t="s">
        <v>100</v>
      </c>
      <c r="B26" s="115">
        <v>590</v>
      </c>
      <c r="C26" s="19">
        <v>1</v>
      </c>
      <c r="D26" s="20">
        <v>4</v>
      </c>
      <c r="E26" s="21" t="s">
        <v>99</v>
      </c>
      <c r="F26" s="22"/>
      <c r="G26" s="139">
        <f t="shared" ref="G26:I27" si="5">G27</f>
        <v>0.1</v>
      </c>
      <c r="H26" s="139">
        <f t="shared" si="5"/>
        <v>0.1</v>
      </c>
      <c r="I26" s="122">
        <f t="shared" si="5"/>
        <v>0.1</v>
      </c>
    </row>
    <row r="27" spans="1:9" ht="32.1" customHeight="1" x14ac:dyDescent="0.2">
      <c r="A27" s="34" t="s">
        <v>131</v>
      </c>
      <c r="B27" s="115">
        <v>590</v>
      </c>
      <c r="C27" s="19">
        <v>1</v>
      </c>
      <c r="D27" s="20">
        <v>4</v>
      </c>
      <c r="E27" s="21" t="s">
        <v>99</v>
      </c>
      <c r="F27" s="22">
        <v>200</v>
      </c>
      <c r="G27" s="139">
        <f t="shared" si="5"/>
        <v>0.1</v>
      </c>
      <c r="H27" s="139">
        <f t="shared" si="5"/>
        <v>0.1</v>
      </c>
      <c r="I27" s="122">
        <f t="shared" si="5"/>
        <v>0.1</v>
      </c>
    </row>
    <row r="28" spans="1:9" ht="32.1" customHeight="1" x14ac:dyDescent="0.2">
      <c r="A28" s="155" t="s">
        <v>18</v>
      </c>
      <c r="B28" s="115">
        <v>590</v>
      </c>
      <c r="C28" s="19">
        <v>1</v>
      </c>
      <c r="D28" s="20">
        <v>4</v>
      </c>
      <c r="E28" s="21" t="s">
        <v>99</v>
      </c>
      <c r="F28" s="22">
        <v>240</v>
      </c>
      <c r="G28" s="183">
        <v>0.1</v>
      </c>
      <c r="H28" s="183">
        <v>0.1</v>
      </c>
      <c r="I28" s="184">
        <v>0.1</v>
      </c>
    </row>
    <row r="29" spans="1:9" ht="62.25" customHeight="1" x14ac:dyDescent="0.2">
      <c r="A29" s="34" t="s">
        <v>139</v>
      </c>
      <c r="B29" s="115">
        <v>590</v>
      </c>
      <c r="C29" s="20">
        <v>1</v>
      </c>
      <c r="D29" s="20">
        <v>4</v>
      </c>
      <c r="E29" s="32" t="s">
        <v>86</v>
      </c>
      <c r="F29" s="22"/>
      <c r="G29" s="139">
        <f t="shared" ref="G29:I30" si="6">G30</f>
        <v>1500</v>
      </c>
      <c r="H29" s="139">
        <f t="shared" si="6"/>
        <v>0</v>
      </c>
      <c r="I29" s="122">
        <f t="shared" si="6"/>
        <v>0</v>
      </c>
    </row>
    <row r="30" spans="1:9" ht="32.1" customHeight="1" x14ac:dyDescent="0.2">
      <c r="A30" s="152" t="s">
        <v>13</v>
      </c>
      <c r="B30" s="115">
        <v>590</v>
      </c>
      <c r="C30" s="20">
        <v>1</v>
      </c>
      <c r="D30" s="20">
        <v>4</v>
      </c>
      <c r="E30" s="32" t="s">
        <v>86</v>
      </c>
      <c r="F30" s="22">
        <v>100</v>
      </c>
      <c r="G30" s="149">
        <f t="shared" si="6"/>
        <v>1500</v>
      </c>
      <c r="H30" s="149">
        <f t="shared" si="6"/>
        <v>0</v>
      </c>
      <c r="I30" s="122">
        <f t="shared" si="6"/>
        <v>0</v>
      </c>
    </row>
    <row r="31" spans="1:9" ht="32.1" customHeight="1" x14ac:dyDescent="0.2">
      <c r="A31" s="152" t="s">
        <v>14</v>
      </c>
      <c r="B31" s="115">
        <v>590</v>
      </c>
      <c r="C31" s="20">
        <v>1</v>
      </c>
      <c r="D31" s="20">
        <v>4</v>
      </c>
      <c r="E31" s="32" t="s">
        <v>86</v>
      </c>
      <c r="F31" s="22">
        <v>120</v>
      </c>
      <c r="G31" s="185">
        <v>1500</v>
      </c>
      <c r="H31" s="185">
        <v>0</v>
      </c>
      <c r="I31" s="184">
        <v>0</v>
      </c>
    </row>
    <row r="32" spans="1:9" ht="48" customHeight="1" x14ac:dyDescent="0.2">
      <c r="A32" s="99" t="s">
        <v>24</v>
      </c>
      <c r="B32" s="222">
        <v>590</v>
      </c>
      <c r="C32" s="15">
        <v>1</v>
      </c>
      <c r="D32" s="15">
        <v>6</v>
      </c>
      <c r="E32" s="42" t="s">
        <v>7</v>
      </c>
      <c r="F32" s="17" t="s">
        <v>7</v>
      </c>
      <c r="G32" s="166">
        <f t="shared" ref="G32:I35" si="7">G33</f>
        <v>25.6</v>
      </c>
      <c r="H32" s="166">
        <f t="shared" si="7"/>
        <v>25.6</v>
      </c>
      <c r="I32" s="125">
        <f t="shared" si="7"/>
        <v>25.6</v>
      </c>
    </row>
    <row r="33" spans="1:9" ht="15.95" customHeight="1" x14ac:dyDescent="0.2">
      <c r="A33" s="152" t="s">
        <v>15</v>
      </c>
      <c r="B33" s="115">
        <v>590</v>
      </c>
      <c r="C33" s="20">
        <v>1</v>
      </c>
      <c r="D33" s="20">
        <v>6</v>
      </c>
      <c r="E33" s="32" t="s">
        <v>10</v>
      </c>
      <c r="F33" s="22" t="s">
        <v>7</v>
      </c>
      <c r="G33" s="149">
        <f t="shared" si="7"/>
        <v>25.6</v>
      </c>
      <c r="H33" s="149">
        <f t="shared" si="7"/>
        <v>25.6</v>
      </c>
      <c r="I33" s="122">
        <f t="shared" si="7"/>
        <v>25.6</v>
      </c>
    </row>
    <row r="34" spans="1:9" ht="18" customHeight="1" x14ac:dyDescent="0.2">
      <c r="A34" s="152" t="s">
        <v>105</v>
      </c>
      <c r="B34" s="115">
        <v>590</v>
      </c>
      <c r="C34" s="20">
        <v>1</v>
      </c>
      <c r="D34" s="20">
        <v>6</v>
      </c>
      <c r="E34" s="32" t="s">
        <v>25</v>
      </c>
      <c r="F34" s="22"/>
      <c r="G34" s="149">
        <f t="shared" si="7"/>
        <v>25.6</v>
      </c>
      <c r="H34" s="149">
        <f t="shared" si="7"/>
        <v>25.6</v>
      </c>
      <c r="I34" s="121">
        <f t="shared" si="7"/>
        <v>25.6</v>
      </c>
    </row>
    <row r="35" spans="1:9" ht="15.95" customHeight="1" x14ac:dyDescent="0.2">
      <c r="A35" s="152" t="s">
        <v>26</v>
      </c>
      <c r="B35" s="115">
        <v>590</v>
      </c>
      <c r="C35" s="20">
        <v>1</v>
      </c>
      <c r="D35" s="20">
        <v>6</v>
      </c>
      <c r="E35" s="32" t="s">
        <v>25</v>
      </c>
      <c r="F35" s="22">
        <v>500</v>
      </c>
      <c r="G35" s="149">
        <f t="shared" si="7"/>
        <v>25.6</v>
      </c>
      <c r="H35" s="149">
        <f t="shared" si="7"/>
        <v>25.6</v>
      </c>
      <c r="I35" s="121">
        <f t="shared" si="7"/>
        <v>25.6</v>
      </c>
    </row>
    <row r="36" spans="1:9" ht="15.95" customHeight="1" x14ac:dyDescent="0.2">
      <c r="A36" s="152" t="s">
        <v>27</v>
      </c>
      <c r="B36" s="115">
        <v>590</v>
      </c>
      <c r="C36" s="20">
        <v>1</v>
      </c>
      <c r="D36" s="20">
        <v>6</v>
      </c>
      <c r="E36" s="32" t="s">
        <v>25</v>
      </c>
      <c r="F36" s="22">
        <v>540</v>
      </c>
      <c r="G36" s="185">
        <v>25.6</v>
      </c>
      <c r="H36" s="185">
        <v>25.6</v>
      </c>
      <c r="I36" s="186">
        <v>25.6</v>
      </c>
    </row>
    <row r="37" spans="1:9" ht="15.95" hidden="1" customHeight="1" x14ac:dyDescent="0.2">
      <c r="A37" s="99" t="s">
        <v>28</v>
      </c>
      <c r="B37" s="115">
        <v>590</v>
      </c>
      <c r="C37" s="15">
        <v>1</v>
      </c>
      <c r="D37" s="15">
        <v>7</v>
      </c>
      <c r="E37" s="42"/>
      <c r="F37" s="17"/>
      <c r="G37" s="166">
        <f t="shared" ref="G37:I40" si="8">G38</f>
        <v>0</v>
      </c>
      <c r="H37" s="166">
        <f t="shared" si="8"/>
        <v>0</v>
      </c>
      <c r="I37" s="120">
        <f t="shared" si="8"/>
        <v>0</v>
      </c>
    </row>
    <row r="38" spans="1:9" ht="15.95" hidden="1" customHeight="1" x14ac:dyDescent="0.2">
      <c r="A38" s="34" t="s">
        <v>9</v>
      </c>
      <c r="B38" s="115">
        <v>590</v>
      </c>
      <c r="C38" s="9">
        <v>1</v>
      </c>
      <c r="D38" s="10">
        <v>7</v>
      </c>
      <c r="E38" s="11" t="s">
        <v>10</v>
      </c>
      <c r="F38" s="12"/>
      <c r="G38" s="138">
        <f t="shared" si="8"/>
        <v>0</v>
      </c>
      <c r="H38" s="138">
        <f t="shared" si="8"/>
        <v>0</v>
      </c>
      <c r="I38" s="121">
        <f t="shared" si="8"/>
        <v>0</v>
      </c>
    </row>
    <row r="39" spans="1:9" ht="32.1" hidden="1" customHeight="1" x14ac:dyDescent="0.2">
      <c r="A39" s="34" t="s">
        <v>29</v>
      </c>
      <c r="B39" s="115">
        <v>590</v>
      </c>
      <c r="C39" s="9">
        <v>1</v>
      </c>
      <c r="D39" s="10">
        <v>7</v>
      </c>
      <c r="E39" s="11" t="s">
        <v>30</v>
      </c>
      <c r="F39" s="12"/>
      <c r="G39" s="138">
        <f t="shared" si="8"/>
        <v>0</v>
      </c>
      <c r="H39" s="138">
        <f t="shared" si="8"/>
        <v>0</v>
      </c>
      <c r="I39" s="121">
        <f t="shared" si="8"/>
        <v>0</v>
      </c>
    </row>
    <row r="40" spans="1:9" ht="32.1" hidden="1" customHeight="1" x14ac:dyDescent="0.2">
      <c r="A40" s="34" t="s">
        <v>131</v>
      </c>
      <c r="B40" s="115">
        <v>590</v>
      </c>
      <c r="C40" s="9">
        <v>1</v>
      </c>
      <c r="D40" s="10">
        <v>7</v>
      </c>
      <c r="E40" s="11" t="s">
        <v>30</v>
      </c>
      <c r="F40" s="12">
        <v>200</v>
      </c>
      <c r="G40" s="138">
        <f t="shared" si="8"/>
        <v>0</v>
      </c>
      <c r="H40" s="138">
        <f t="shared" si="8"/>
        <v>0</v>
      </c>
      <c r="I40" s="121">
        <f t="shared" si="8"/>
        <v>0</v>
      </c>
    </row>
    <row r="41" spans="1:9" ht="32.1" hidden="1" customHeight="1" x14ac:dyDescent="0.2">
      <c r="A41" s="152" t="s">
        <v>18</v>
      </c>
      <c r="B41" s="115">
        <v>590</v>
      </c>
      <c r="C41" s="9">
        <v>1</v>
      </c>
      <c r="D41" s="10">
        <v>7</v>
      </c>
      <c r="E41" s="11" t="s">
        <v>30</v>
      </c>
      <c r="F41" s="22">
        <v>240</v>
      </c>
      <c r="G41" s="187">
        <v>0</v>
      </c>
      <c r="H41" s="187">
        <v>0</v>
      </c>
      <c r="I41" s="186">
        <v>0</v>
      </c>
    </row>
    <row r="42" spans="1:9" ht="15.95" customHeight="1" x14ac:dyDescent="0.2">
      <c r="A42" s="158" t="s">
        <v>31</v>
      </c>
      <c r="B42" s="222">
        <v>590</v>
      </c>
      <c r="C42" s="14">
        <v>1</v>
      </c>
      <c r="D42" s="15">
        <v>11</v>
      </c>
      <c r="E42" s="16" t="s">
        <v>7</v>
      </c>
      <c r="F42" s="17" t="s">
        <v>7</v>
      </c>
      <c r="G42" s="140">
        <f t="shared" ref="G42:I45" si="9">G43</f>
        <v>68</v>
      </c>
      <c r="H42" s="140">
        <f t="shared" si="9"/>
        <v>0</v>
      </c>
      <c r="I42" s="123">
        <f t="shared" si="9"/>
        <v>0</v>
      </c>
    </row>
    <row r="43" spans="1:9" ht="15.95" customHeight="1" x14ac:dyDescent="0.2">
      <c r="A43" s="34" t="s">
        <v>9</v>
      </c>
      <c r="B43" s="115">
        <v>590</v>
      </c>
      <c r="C43" s="9">
        <v>1</v>
      </c>
      <c r="D43" s="10">
        <v>11</v>
      </c>
      <c r="E43" s="11" t="s">
        <v>10</v>
      </c>
      <c r="F43" s="12" t="s">
        <v>7</v>
      </c>
      <c r="G43" s="138">
        <f t="shared" si="9"/>
        <v>68</v>
      </c>
      <c r="H43" s="138">
        <f t="shared" si="9"/>
        <v>0</v>
      </c>
      <c r="I43" s="121">
        <f t="shared" si="9"/>
        <v>0</v>
      </c>
    </row>
    <row r="44" spans="1:9" ht="15.95" customHeight="1" x14ac:dyDescent="0.2">
      <c r="A44" s="34" t="s">
        <v>130</v>
      </c>
      <c r="B44" s="115">
        <v>590</v>
      </c>
      <c r="C44" s="9">
        <v>1</v>
      </c>
      <c r="D44" s="10">
        <v>11</v>
      </c>
      <c r="E44" s="11" t="s">
        <v>32</v>
      </c>
      <c r="F44" s="12" t="s">
        <v>7</v>
      </c>
      <c r="G44" s="138">
        <f t="shared" si="9"/>
        <v>68</v>
      </c>
      <c r="H44" s="138">
        <f t="shared" si="9"/>
        <v>0</v>
      </c>
      <c r="I44" s="121">
        <f t="shared" si="9"/>
        <v>0</v>
      </c>
    </row>
    <row r="45" spans="1:9" ht="15.95" customHeight="1" x14ac:dyDescent="0.2">
      <c r="A45" s="34" t="s">
        <v>19</v>
      </c>
      <c r="B45" s="115">
        <v>590</v>
      </c>
      <c r="C45" s="9">
        <v>1</v>
      </c>
      <c r="D45" s="10">
        <v>11</v>
      </c>
      <c r="E45" s="11" t="s">
        <v>32</v>
      </c>
      <c r="F45" s="12">
        <v>800</v>
      </c>
      <c r="G45" s="138">
        <f t="shared" si="9"/>
        <v>68</v>
      </c>
      <c r="H45" s="138">
        <f t="shared" si="9"/>
        <v>0</v>
      </c>
      <c r="I45" s="121">
        <f t="shared" si="9"/>
        <v>0</v>
      </c>
    </row>
    <row r="46" spans="1:9" ht="15.95" customHeight="1" x14ac:dyDescent="0.2">
      <c r="A46" s="155" t="s">
        <v>33</v>
      </c>
      <c r="B46" s="115">
        <v>590</v>
      </c>
      <c r="C46" s="19">
        <v>1</v>
      </c>
      <c r="D46" s="20">
        <v>11</v>
      </c>
      <c r="E46" s="21" t="s">
        <v>32</v>
      </c>
      <c r="F46" s="22">
        <v>870</v>
      </c>
      <c r="G46" s="183">
        <v>68</v>
      </c>
      <c r="H46" s="183">
        <v>0</v>
      </c>
      <c r="I46" s="184">
        <v>0</v>
      </c>
    </row>
    <row r="47" spans="1:9" ht="15.95" customHeight="1" x14ac:dyDescent="0.2">
      <c r="A47" s="157" t="s">
        <v>34</v>
      </c>
      <c r="B47" s="222">
        <v>590</v>
      </c>
      <c r="C47" s="28">
        <v>1</v>
      </c>
      <c r="D47" s="29">
        <v>13</v>
      </c>
      <c r="E47" s="30" t="s">
        <v>7</v>
      </c>
      <c r="F47" s="31" t="s">
        <v>7</v>
      </c>
      <c r="G47" s="142">
        <f>G48</f>
        <v>433.3</v>
      </c>
      <c r="H47" s="142">
        <f>H48</f>
        <v>5</v>
      </c>
      <c r="I47" s="125">
        <f>I48</f>
        <v>5</v>
      </c>
    </row>
    <row r="48" spans="1:9" ht="15.95" customHeight="1" x14ac:dyDescent="0.2">
      <c r="A48" s="34" t="s">
        <v>9</v>
      </c>
      <c r="B48" s="115">
        <v>590</v>
      </c>
      <c r="C48" s="9">
        <v>1</v>
      </c>
      <c r="D48" s="10">
        <v>13</v>
      </c>
      <c r="E48" s="11" t="s">
        <v>10</v>
      </c>
      <c r="F48" s="12" t="s">
        <v>7</v>
      </c>
      <c r="G48" s="138">
        <f>G49+G54+G62</f>
        <v>433.3</v>
      </c>
      <c r="H48" s="138">
        <f>H49+H54</f>
        <v>5</v>
      </c>
      <c r="I48" s="121">
        <f>I49+I54</f>
        <v>5</v>
      </c>
    </row>
    <row r="49" spans="1:9" ht="31.5" customHeight="1" x14ac:dyDescent="0.2">
      <c r="A49" s="34" t="s">
        <v>35</v>
      </c>
      <c r="B49" s="115">
        <v>590</v>
      </c>
      <c r="C49" s="9">
        <v>1</v>
      </c>
      <c r="D49" s="10">
        <v>13</v>
      </c>
      <c r="E49" s="11" t="s">
        <v>36</v>
      </c>
      <c r="F49" s="12" t="s">
        <v>7</v>
      </c>
      <c r="G49" s="138">
        <f>G50+G52</f>
        <v>285.3</v>
      </c>
      <c r="H49" s="138">
        <f t="shared" ref="H49:I49" si="10">H50</f>
        <v>0</v>
      </c>
      <c r="I49" s="121">
        <f t="shared" si="10"/>
        <v>0</v>
      </c>
    </row>
    <row r="50" spans="1:9" ht="17.25" customHeight="1" x14ac:dyDescent="0.2">
      <c r="A50" s="34" t="s">
        <v>131</v>
      </c>
      <c r="B50" s="115">
        <v>590</v>
      </c>
      <c r="C50" s="9">
        <v>1</v>
      </c>
      <c r="D50" s="10">
        <v>13</v>
      </c>
      <c r="E50" s="11" t="s">
        <v>36</v>
      </c>
      <c r="F50" s="12">
        <v>200</v>
      </c>
      <c r="G50" s="138">
        <f>G51</f>
        <v>261.5</v>
      </c>
      <c r="H50" s="138">
        <f>H51</f>
        <v>0</v>
      </c>
      <c r="I50" s="121">
        <f>I51</f>
        <v>0</v>
      </c>
    </row>
    <row r="51" spans="1:9" ht="17.25" customHeight="1" x14ac:dyDescent="0.2">
      <c r="A51" s="152" t="s">
        <v>18</v>
      </c>
      <c r="B51" s="115">
        <v>590</v>
      </c>
      <c r="C51" s="20">
        <v>1</v>
      </c>
      <c r="D51" s="20">
        <v>13</v>
      </c>
      <c r="E51" s="32" t="s">
        <v>36</v>
      </c>
      <c r="F51" s="22">
        <v>240</v>
      </c>
      <c r="G51" s="183">
        <v>261.5</v>
      </c>
      <c r="H51" s="183">
        <v>0</v>
      </c>
      <c r="I51" s="184">
        <v>0</v>
      </c>
    </row>
    <row r="52" spans="1:9" ht="17.25" customHeight="1" x14ac:dyDescent="0.2">
      <c r="A52" s="34" t="s">
        <v>19</v>
      </c>
      <c r="B52" s="115">
        <v>590</v>
      </c>
      <c r="C52" s="20">
        <v>1</v>
      </c>
      <c r="D52" s="20">
        <v>13</v>
      </c>
      <c r="E52" s="32" t="s">
        <v>36</v>
      </c>
      <c r="F52" s="22">
        <v>800</v>
      </c>
      <c r="G52" s="139">
        <f>G53</f>
        <v>23.8</v>
      </c>
      <c r="H52" s="139">
        <f>H53</f>
        <v>0</v>
      </c>
      <c r="I52" s="122">
        <f>I53</f>
        <v>0</v>
      </c>
    </row>
    <row r="53" spans="1:9" ht="17.25" customHeight="1" x14ac:dyDescent="0.2">
      <c r="A53" s="155" t="s">
        <v>39</v>
      </c>
      <c r="B53" s="115">
        <v>590</v>
      </c>
      <c r="C53" s="20">
        <v>1</v>
      </c>
      <c r="D53" s="20">
        <v>13</v>
      </c>
      <c r="E53" s="32" t="s">
        <v>36</v>
      </c>
      <c r="F53" s="22">
        <v>830</v>
      </c>
      <c r="G53" s="183">
        <v>23.8</v>
      </c>
      <c r="H53" s="183">
        <v>0</v>
      </c>
      <c r="I53" s="184">
        <v>0</v>
      </c>
    </row>
    <row r="54" spans="1:9" ht="19.5" customHeight="1" x14ac:dyDescent="0.2">
      <c r="A54" s="152" t="s">
        <v>37</v>
      </c>
      <c r="B54" s="115">
        <v>590</v>
      </c>
      <c r="C54" s="20">
        <v>1</v>
      </c>
      <c r="D54" s="20">
        <v>13</v>
      </c>
      <c r="E54" s="32" t="s">
        <v>38</v>
      </c>
      <c r="F54" s="22"/>
      <c r="G54" s="139">
        <f>G55+G59+G57</f>
        <v>136</v>
      </c>
      <c r="H54" s="139">
        <f>H55+H59</f>
        <v>5</v>
      </c>
      <c r="I54" s="122">
        <f>I55+I59</f>
        <v>5</v>
      </c>
    </row>
    <row r="55" spans="1:9" ht="24" hidden="1" customHeight="1" x14ac:dyDescent="0.2">
      <c r="A55" s="34" t="s">
        <v>131</v>
      </c>
      <c r="B55" s="115">
        <v>590</v>
      </c>
      <c r="C55" s="20">
        <v>1</v>
      </c>
      <c r="D55" s="20">
        <v>13</v>
      </c>
      <c r="E55" s="32" t="s">
        <v>38</v>
      </c>
      <c r="F55" s="22">
        <v>200</v>
      </c>
      <c r="G55" s="139">
        <f>G56</f>
        <v>0</v>
      </c>
      <c r="H55" s="139">
        <f>H56</f>
        <v>0</v>
      </c>
      <c r="I55" s="122">
        <f>I56</f>
        <v>0</v>
      </c>
    </row>
    <row r="56" spans="1:9" ht="33" hidden="1" customHeight="1" x14ac:dyDescent="0.2">
      <c r="A56" s="155" t="s">
        <v>18</v>
      </c>
      <c r="B56" s="115">
        <v>590</v>
      </c>
      <c r="C56" s="19">
        <v>1</v>
      </c>
      <c r="D56" s="20">
        <v>13</v>
      </c>
      <c r="E56" s="32" t="s">
        <v>38</v>
      </c>
      <c r="F56" s="22">
        <v>240</v>
      </c>
      <c r="G56" s="183">
        <v>0</v>
      </c>
      <c r="H56" s="183">
        <v>0</v>
      </c>
      <c r="I56" s="184">
        <v>0</v>
      </c>
    </row>
    <row r="57" spans="1:9" ht="15.95" customHeight="1" x14ac:dyDescent="0.2">
      <c r="A57" s="34" t="s">
        <v>91</v>
      </c>
      <c r="B57" s="115">
        <v>590</v>
      </c>
      <c r="C57" s="19">
        <v>1</v>
      </c>
      <c r="D57" s="20">
        <v>13</v>
      </c>
      <c r="E57" s="32" t="s">
        <v>38</v>
      </c>
      <c r="F57" s="12">
        <v>300</v>
      </c>
      <c r="G57" s="138">
        <f>G58</f>
        <v>6</v>
      </c>
      <c r="H57" s="138">
        <f>H58</f>
        <v>0</v>
      </c>
      <c r="I57" s="121">
        <f>I58</f>
        <v>0</v>
      </c>
    </row>
    <row r="58" spans="1:9" ht="15.95" customHeight="1" x14ac:dyDescent="0.2">
      <c r="A58" s="34" t="s">
        <v>171</v>
      </c>
      <c r="B58" s="115">
        <v>590</v>
      </c>
      <c r="C58" s="9">
        <v>1</v>
      </c>
      <c r="D58" s="10">
        <v>13</v>
      </c>
      <c r="E58" s="32" t="s">
        <v>38</v>
      </c>
      <c r="F58" s="12">
        <v>350</v>
      </c>
      <c r="G58" s="187">
        <v>6</v>
      </c>
      <c r="H58" s="187">
        <v>0</v>
      </c>
      <c r="I58" s="186">
        <v>0</v>
      </c>
    </row>
    <row r="59" spans="1:9" ht="18.75" customHeight="1" x14ac:dyDescent="0.2">
      <c r="A59" s="34" t="s">
        <v>19</v>
      </c>
      <c r="B59" s="115">
        <v>590</v>
      </c>
      <c r="C59" s="9">
        <v>1</v>
      </c>
      <c r="D59" s="10">
        <v>13</v>
      </c>
      <c r="E59" s="32" t="s">
        <v>38</v>
      </c>
      <c r="F59" s="12">
        <v>800</v>
      </c>
      <c r="G59" s="138">
        <f>G60+G61</f>
        <v>130</v>
      </c>
      <c r="H59" s="138">
        <f>H60+H61</f>
        <v>5</v>
      </c>
      <c r="I59" s="121">
        <f>I60+I61</f>
        <v>5</v>
      </c>
    </row>
    <row r="60" spans="1:9" ht="15.75" customHeight="1" x14ac:dyDescent="0.2">
      <c r="A60" s="155" t="s">
        <v>39</v>
      </c>
      <c r="B60" s="115">
        <v>590</v>
      </c>
      <c r="C60" s="19">
        <v>1</v>
      </c>
      <c r="D60" s="20">
        <v>13</v>
      </c>
      <c r="E60" s="33" t="s">
        <v>38</v>
      </c>
      <c r="F60" s="22">
        <v>830</v>
      </c>
      <c r="G60" s="188">
        <v>0</v>
      </c>
      <c r="H60" s="183">
        <v>0</v>
      </c>
      <c r="I60" s="184">
        <v>0</v>
      </c>
    </row>
    <row r="61" spans="1:9" ht="15.95" customHeight="1" x14ac:dyDescent="0.2">
      <c r="A61" s="152" t="s">
        <v>20</v>
      </c>
      <c r="B61" s="115">
        <v>590</v>
      </c>
      <c r="C61" s="19">
        <v>1</v>
      </c>
      <c r="D61" s="20">
        <v>13</v>
      </c>
      <c r="E61" s="32" t="s">
        <v>38</v>
      </c>
      <c r="F61" s="22">
        <v>850</v>
      </c>
      <c r="G61" s="183">
        <v>130</v>
      </c>
      <c r="H61" s="183">
        <v>5</v>
      </c>
      <c r="I61" s="184">
        <v>5</v>
      </c>
    </row>
    <row r="62" spans="1:9" ht="20.25" customHeight="1" x14ac:dyDescent="0.2">
      <c r="A62" s="34" t="s">
        <v>130</v>
      </c>
      <c r="B62" s="115">
        <v>590</v>
      </c>
      <c r="C62" s="19">
        <v>1</v>
      </c>
      <c r="D62" s="20">
        <v>13</v>
      </c>
      <c r="E62" s="32" t="s">
        <v>32</v>
      </c>
      <c r="F62" s="12"/>
      <c r="G62" s="138">
        <f>G64</f>
        <v>12</v>
      </c>
      <c r="H62" s="138">
        <v>0</v>
      </c>
      <c r="I62" s="121">
        <v>0</v>
      </c>
    </row>
    <row r="63" spans="1:9" ht="15.95" customHeight="1" x14ac:dyDescent="0.2">
      <c r="A63" s="34" t="s">
        <v>91</v>
      </c>
      <c r="B63" s="115">
        <v>590</v>
      </c>
      <c r="C63" s="19">
        <v>1</v>
      </c>
      <c r="D63" s="20">
        <v>13</v>
      </c>
      <c r="E63" s="32" t="s">
        <v>32</v>
      </c>
      <c r="F63" s="12">
        <v>300</v>
      </c>
      <c r="G63" s="138">
        <f>G64</f>
        <v>12</v>
      </c>
      <c r="H63" s="138">
        <v>0</v>
      </c>
      <c r="I63" s="121">
        <v>0</v>
      </c>
    </row>
    <row r="64" spans="1:9" ht="15.95" customHeight="1" x14ac:dyDescent="0.2">
      <c r="A64" s="34" t="s">
        <v>176</v>
      </c>
      <c r="B64" s="115">
        <v>590</v>
      </c>
      <c r="C64" s="19">
        <v>1</v>
      </c>
      <c r="D64" s="20">
        <v>13</v>
      </c>
      <c r="E64" s="32" t="s">
        <v>32</v>
      </c>
      <c r="F64" s="12">
        <v>360</v>
      </c>
      <c r="G64" s="187">
        <v>12</v>
      </c>
      <c r="H64" s="187">
        <v>0</v>
      </c>
      <c r="I64" s="186">
        <v>0</v>
      </c>
    </row>
    <row r="65" spans="1:9" ht="15.95" customHeight="1" x14ac:dyDescent="0.2">
      <c r="A65" s="113" t="s">
        <v>40</v>
      </c>
      <c r="B65" s="222">
        <v>590</v>
      </c>
      <c r="C65" s="3">
        <v>2</v>
      </c>
      <c r="D65" s="4">
        <v>3</v>
      </c>
      <c r="E65" s="5" t="s">
        <v>7</v>
      </c>
      <c r="F65" s="6" t="s">
        <v>7</v>
      </c>
      <c r="G65" s="137">
        <f t="shared" ref="G65:I66" si="11">G66</f>
        <v>274.89999999999998</v>
      </c>
      <c r="H65" s="137">
        <f t="shared" si="11"/>
        <v>277.8</v>
      </c>
      <c r="I65" s="120">
        <f t="shared" si="11"/>
        <v>289</v>
      </c>
    </row>
    <row r="66" spans="1:9" ht="15.95" customHeight="1" x14ac:dyDescent="0.2">
      <c r="A66" s="34" t="s">
        <v>15</v>
      </c>
      <c r="B66" s="115">
        <v>590</v>
      </c>
      <c r="C66" s="9">
        <v>2</v>
      </c>
      <c r="D66" s="10">
        <v>3</v>
      </c>
      <c r="E66" s="11" t="s">
        <v>10</v>
      </c>
      <c r="F66" s="12" t="s">
        <v>7</v>
      </c>
      <c r="G66" s="138">
        <f t="shared" si="11"/>
        <v>274.89999999999998</v>
      </c>
      <c r="H66" s="138">
        <f t="shared" si="11"/>
        <v>277.8</v>
      </c>
      <c r="I66" s="121">
        <f t="shared" si="11"/>
        <v>289</v>
      </c>
    </row>
    <row r="67" spans="1:9" ht="15.95" customHeight="1" x14ac:dyDescent="0.2">
      <c r="A67" s="34" t="s">
        <v>41</v>
      </c>
      <c r="B67" s="115">
        <v>590</v>
      </c>
      <c r="C67" s="9">
        <v>2</v>
      </c>
      <c r="D67" s="10">
        <v>3</v>
      </c>
      <c r="E67" s="11" t="s">
        <v>42</v>
      </c>
      <c r="F67" s="35" t="s">
        <v>7</v>
      </c>
      <c r="G67" s="138">
        <f>G68+G70</f>
        <v>274.89999999999998</v>
      </c>
      <c r="H67" s="138">
        <f>H68+H70</f>
        <v>277.8</v>
      </c>
      <c r="I67" s="121">
        <f>I68+I70</f>
        <v>289</v>
      </c>
    </row>
    <row r="68" spans="1:9" ht="15.95" customHeight="1" x14ac:dyDescent="0.2">
      <c r="A68" s="34" t="s">
        <v>13</v>
      </c>
      <c r="B68" s="115">
        <v>590</v>
      </c>
      <c r="C68" s="9">
        <v>2</v>
      </c>
      <c r="D68" s="10">
        <v>3</v>
      </c>
      <c r="E68" s="11" t="s">
        <v>42</v>
      </c>
      <c r="F68" s="12">
        <v>100</v>
      </c>
      <c r="G68" s="138">
        <f>G69</f>
        <v>243.6</v>
      </c>
      <c r="H68" s="138">
        <f>H69</f>
        <v>246.5</v>
      </c>
      <c r="I68" s="121">
        <f>I69</f>
        <v>257.7</v>
      </c>
    </row>
    <row r="69" spans="1:9" ht="14.25" customHeight="1" x14ac:dyDescent="0.2">
      <c r="A69" s="34" t="s">
        <v>43</v>
      </c>
      <c r="B69" s="115">
        <v>590</v>
      </c>
      <c r="C69" s="9">
        <v>2</v>
      </c>
      <c r="D69" s="10">
        <v>3</v>
      </c>
      <c r="E69" s="11" t="s">
        <v>42</v>
      </c>
      <c r="F69" s="12">
        <v>120</v>
      </c>
      <c r="G69" s="187">
        <v>243.6</v>
      </c>
      <c r="H69" s="187">
        <v>246.5</v>
      </c>
      <c r="I69" s="186">
        <v>257.7</v>
      </c>
    </row>
    <row r="70" spans="1:9" ht="15.95" customHeight="1" x14ac:dyDescent="0.2">
      <c r="A70" s="34" t="s">
        <v>131</v>
      </c>
      <c r="B70" s="115">
        <v>590</v>
      </c>
      <c r="C70" s="9">
        <v>2</v>
      </c>
      <c r="D70" s="10">
        <v>3</v>
      </c>
      <c r="E70" s="11" t="s">
        <v>44</v>
      </c>
      <c r="F70" s="12">
        <v>200</v>
      </c>
      <c r="G70" s="138">
        <f>G71</f>
        <v>31.3</v>
      </c>
      <c r="H70" s="138">
        <f>H71</f>
        <v>31.3</v>
      </c>
      <c r="I70" s="121">
        <f>I71</f>
        <v>31.3</v>
      </c>
    </row>
    <row r="71" spans="1:9" ht="15.95" customHeight="1" x14ac:dyDescent="0.2">
      <c r="A71" s="34" t="s">
        <v>18</v>
      </c>
      <c r="B71" s="115">
        <v>590</v>
      </c>
      <c r="C71" s="9">
        <v>2</v>
      </c>
      <c r="D71" s="10">
        <v>3</v>
      </c>
      <c r="E71" s="11" t="s">
        <v>44</v>
      </c>
      <c r="F71" s="12">
        <v>240</v>
      </c>
      <c r="G71" s="187">
        <v>31.3</v>
      </c>
      <c r="H71" s="187">
        <v>31.3</v>
      </c>
      <c r="I71" s="186">
        <v>31.3</v>
      </c>
    </row>
    <row r="72" spans="1:9" ht="15.95" customHeight="1" x14ac:dyDescent="0.2">
      <c r="A72" s="113" t="s">
        <v>45</v>
      </c>
      <c r="B72" s="222">
        <v>590</v>
      </c>
      <c r="C72" s="3">
        <v>3</v>
      </c>
      <c r="D72" s="10"/>
      <c r="E72" s="11"/>
      <c r="F72" s="12"/>
      <c r="G72" s="137">
        <f t="shared" ref="G72:I73" si="12">G73</f>
        <v>288.5</v>
      </c>
      <c r="H72" s="137">
        <f t="shared" si="12"/>
        <v>50</v>
      </c>
      <c r="I72" s="120">
        <f t="shared" si="12"/>
        <v>50</v>
      </c>
    </row>
    <row r="73" spans="1:9" s="36" customFormat="1" ht="32.1" customHeight="1" x14ac:dyDescent="0.25">
      <c r="A73" s="113" t="s">
        <v>170</v>
      </c>
      <c r="B73" s="222">
        <v>590</v>
      </c>
      <c r="C73" s="3">
        <v>3</v>
      </c>
      <c r="D73" s="4">
        <v>10</v>
      </c>
      <c r="E73" s="5" t="s">
        <v>7</v>
      </c>
      <c r="F73" s="6" t="s">
        <v>7</v>
      </c>
      <c r="G73" s="137">
        <f t="shared" si="12"/>
        <v>288.5</v>
      </c>
      <c r="H73" s="137">
        <f t="shared" si="12"/>
        <v>50</v>
      </c>
      <c r="I73" s="120">
        <f t="shared" si="12"/>
        <v>50</v>
      </c>
    </row>
    <row r="74" spans="1:9" ht="30.75" customHeight="1" x14ac:dyDescent="0.2">
      <c r="A74" s="113" t="s">
        <v>166</v>
      </c>
      <c r="B74" s="222">
        <v>590</v>
      </c>
      <c r="C74" s="3">
        <v>3</v>
      </c>
      <c r="D74" s="4">
        <v>10</v>
      </c>
      <c r="E74" s="5" t="s">
        <v>46</v>
      </c>
      <c r="F74" s="6" t="s">
        <v>7</v>
      </c>
      <c r="G74" s="137">
        <f>G75+G78</f>
        <v>288.5</v>
      </c>
      <c r="H74" s="137">
        <f>H75+H78</f>
        <v>50</v>
      </c>
      <c r="I74" s="120">
        <f>I75+I78</f>
        <v>50</v>
      </c>
    </row>
    <row r="75" spans="1:9" ht="32.1" customHeight="1" x14ac:dyDescent="0.2">
      <c r="A75" s="34" t="s">
        <v>51</v>
      </c>
      <c r="B75" s="115">
        <v>590</v>
      </c>
      <c r="C75" s="9">
        <v>3</v>
      </c>
      <c r="D75" s="10">
        <v>10</v>
      </c>
      <c r="E75" s="21" t="s">
        <v>48</v>
      </c>
      <c r="F75" s="12" t="s">
        <v>7</v>
      </c>
      <c r="G75" s="138">
        <f t="shared" ref="G75:I76" si="13">G76</f>
        <v>286</v>
      </c>
      <c r="H75" s="138">
        <f t="shared" si="13"/>
        <v>50</v>
      </c>
      <c r="I75" s="121">
        <f t="shared" si="13"/>
        <v>50</v>
      </c>
    </row>
    <row r="76" spans="1:9" ht="32.1" customHeight="1" x14ac:dyDescent="0.2">
      <c r="A76" s="34" t="s">
        <v>131</v>
      </c>
      <c r="B76" s="115">
        <v>590</v>
      </c>
      <c r="C76" s="19">
        <v>3</v>
      </c>
      <c r="D76" s="20">
        <v>10</v>
      </c>
      <c r="E76" s="21" t="s">
        <v>48</v>
      </c>
      <c r="F76" s="22">
        <v>200</v>
      </c>
      <c r="G76" s="139">
        <f t="shared" si="13"/>
        <v>286</v>
      </c>
      <c r="H76" s="139">
        <f t="shared" si="13"/>
        <v>50</v>
      </c>
      <c r="I76" s="122">
        <f t="shared" si="13"/>
        <v>50</v>
      </c>
    </row>
    <row r="77" spans="1:9" ht="32.1" customHeight="1" x14ac:dyDescent="0.2">
      <c r="A77" s="155" t="s">
        <v>18</v>
      </c>
      <c r="B77" s="115">
        <v>590</v>
      </c>
      <c r="C77" s="19">
        <v>3</v>
      </c>
      <c r="D77" s="20">
        <v>10</v>
      </c>
      <c r="E77" s="21" t="s">
        <v>48</v>
      </c>
      <c r="F77" s="22">
        <v>240</v>
      </c>
      <c r="G77" s="183">
        <v>286</v>
      </c>
      <c r="H77" s="183">
        <v>50</v>
      </c>
      <c r="I77" s="184">
        <v>50</v>
      </c>
    </row>
    <row r="78" spans="1:9" ht="32.1" customHeight="1" x14ac:dyDescent="0.2">
      <c r="A78" s="34" t="s">
        <v>52</v>
      </c>
      <c r="B78" s="115">
        <v>590</v>
      </c>
      <c r="C78" s="9">
        <v>3</v>
      </c>
      <c r="D78" s="10">
        <v>10</v>
      </c>
      <c r="E78" s="11" t="s">
        <v>50</v>
      </c>
      <c r="F78" s="12"/>
      <c r="G78" s="138">
        <f t="shared" ref="G78:I79" si="14">G79</f>
        <v>2.5</v>
      </c>
      <c r="H78" s="138">
        <f t="shared" si="14"/>
        <v>0</v>
      </c>
      <c r="I78" s="121">
        <f t="shared" si="14"/>
        <v>0</v>
      </c>
    </row>
    <row r="79" spans="1:9" ht="32.1" customHeight="1" x14ac:dyDescent="0.2">
      <c r="A79" s="34" t="s">
        <v>131</v>
      </c>
      <c r="B79" s="115">
        <v>590</v>
      </c>
      <c r="C79" s="9">
        <v>3</v>
      </c>
      <c r="D79" s="10">
        <v>10</v>
      </c>
      <c r="E79" s="11" t="s">
        <v>50</v>
      </c>
      <c r="F79" s="12">
        <v>200</v>
      </c>
      <c r="G79" s="138">
        <f t="shared" si="14"/>
        <v>2.5</v>
      </c>
      <c r="H79" s="138">
        <f t="shared" si="14"/>
        <v>0</v>
      </c>
      <c r="I79" s="121">
        <f t="shared" si="14"/>
        <v>0</v>
      </c>
    </row>
    <row r="80" spans="1:9" ht="31.5" x14ac:dyDescent="0.2">
      <c r="A80" s="155" t="s">
        <v>18</v>
      </c>
      <c r="B80" s="115">
        <v>590</v>
      </c>
      <c r="C80" s="9">
        <v>3</v>
      </c>
      <c r="D80" s="10">
        <v>10</v>
      </c>
      <c r="E80" s="11" t="s">
        <v>50</v>
      </c>
      <c r="F80" s="12">
        <v>240</v>
      </c>
      <c r="G80" s="187">
        <v>2.5</v>
      </c>
      <c r="H80" s="187">
        <v>0</v>
      </c>
      <c r="I80" s="186">
        <v>0</v>
      </c>
    </row>
    <row r="81" spans="1:9" ht="18.75" customHeight="1" x14ac:dyDescent="0.2">
      <c r="A81" s="158" t="s">
        <v>53</v>
      </c>
      <c r="B81" s="222">
        <v>590</v>
      </c>
      <c r="C81" s="14">
        <v>4</v>
      </c>
      <c r="D81" s="10"/>
      <c r="E81" s="11"/>
      <c r="F81" s="12"/>
      <c r="G81" s="137">
        <f t="shared" ref="G81:I82" si="15">G82</f>
        <v>1957</v>
      </c>
      <c r="H81" s="137">
        <f t="shared" si="15"/>
        <v>1658</v>
      </c>
      <c r="I81" s="120">
        <f t="shared" si="15"/>
        <v>1750.3</v>
      </c>
    </row>
    <row r="82" spans="1:9" ht="18.75" customHeight="1" x14ac:dyDescent="0.2">
      <c r="A82" s="158" t="s">
        <v>54</v>
      </c>
      <c r="B82" s="222">
        <v>590</v>
      </c>
      <c r="C82" s="14">
        <v>4</v>
      </c>
      <c r="D82" s="15">
        <v>9</v>
      </c>
      <c r="E82" s="16" t="s">
        <v>7</v>
      </c>
      <c r="F82" s="17" t="s">
        <v>7</v>
      </c>
      <c r="G82" s="140">
        <f t="shared" si="15"/>
        <v>1957</v>
      </c>
      <c r="H82" s="140">
        <f t="shared" si="15"/>
        <v>1658</v>
      </c>
      <c r="I82" s="123">
        <f t="shared" si="15"/>
        <v>1750.3</v>
      </c>
    </row>
    <row r="83" spans="1:9" ht="32.1" customHeight="1" x14ac:dyDescent="0.2">
      <c r="A83" s="113" t="s">
        <v>165</v>
      </c>
      <c r="B83" s="222">
        <v>590</v>
      </c>
      <c r="C83" s="3">
        <v>4</v>
      </c>
      <c r="D83" s="4">
        <v>9</v>
      </c>
      <c r="E83" s="5" t="s">
        <v>55</v>
      </c>
      <c r="F83" s="17"/>
      <c r="G83" s="140">
        <f>G84+G88</f>
        <v>1957</v>
      </c>
      <c r="H83" s="140">
        <f>H84+H88</f>
        <v>1658</v>
      </c>
      <c r="I83" s="123">
        <f>I84+I88</f>
        <v>1750.3</v>
      </c>
    </row>
    <row r="84" spans="1:9" ht="32.1" customHeight="1" x14ac:dyDescent="0.2">
      <c r="A84" s="113" t="s">
        <v>164</v>
      </c>
      <c r="B84" s="222">
        <v>590</v>
      </c>
      <c r="C84" s="3">
        <v>4</v>
      </c>
      <c r="D84" s="4">
        <v>9</v>
      </c>
      <c r="E84" s="5" t="s">
        <v>56</v>
      </c>
      <c r="F84" s="17"/>
      <c r="G84" s="140">
        <f t="shared" ref="G84:I86" si="16">G85</f>
        <v>1957</v>
      </c>
      <c r="H84" s="140">
        <f t="shared" si="16"/>
        <v>1658</v>
      </c>
      <c r="I84" s="123">
        <f t="shared" si="16"/>
        <v>1750.3</v>
      </c>
    </row>
    <row r="85" spans="1:9" ht="18.75" customHeight="1" x14ac:dyDescent="0.2">
      <c r="A85" s="34" t="s">
        <v>163</v>
      </c>
      <c r="B85" s="115">
        <v>590</v>
      </c>
      <c r="C85" s="9">
        <v>4</v>
      </c>
      <c r="D85" s="10">
        <v>9</v>
      </c>
      <c r="E85" s="11" t="s">
        <v>57</v>
      </c>
      <c r="F85" s="17"/>
      <c r="G85" s="139">
        <f t="shared" si="16"/>
        <v>1957</v>
      </c>
      <c r="H85" s="139">
        <f t="shared" si="16"/>
        <v>1658</v>
      </c>
      <c r="I85" s="122">
        <f t="shared" si="16"/>
        <v>1750.3</v>
      </c>
    </row>
    <row r="86" spans="1:9" ht="18.75" customHeight="1" x14ac:dyDescent="0.2">
      <c r="A86" s="34" t="s">
        <v>131</v>
      </c>
      <c r="B86" s="115">
        <v>590</v>
      </c>
      <c r="C86" s="9">
        <v>4</v>
      </c>
      <c r="D86" s="10">
        <v>9</v>
      </c>
      <c r="E86" s="11" t="s">
        <v>57</v>
      </c>
      <c r="F86" s="22">
        <v>200</v>
      </c>
      <c r="G86" s="139">
        <f t="shared" si="16"/>
        <v>1957</v>
      </c>
      <c r="H86" s="139">
        <f t="shared" si="16"/>
        <v>1658</v>
      </c>
      <c r="I86" s="122">
        <f t="shared" si="16"/>
        <v>1750.3</v>
      </c>
    </row>
    <row r="87" spans="1:9" ht="15.95" customHeight="1" x14ac:dyDescent="0.2">
      <c r="A87" s="155" t="s">
        <v>18</v>
      </c>
      <c r="B87" s="115">
        <v>590</v>
      </c>
      <c r="C87" s="9">
        <v>4</v>
      </c>
      <c r="D87" s="10">
        <v>9</v>
      </c>
      <c r="E87" s="11" t="s">
        <v>57</v>
      </c>
      <c r="F87" s="22">
        <v>240</v>
      </c>
      <c r="G87" s="183">
        <v>1957</v>
      </c>
      <c r="H87" s="183">
        <v>1658</v>
      </c>
      <c r="I87" s="184">
        <v>1750.3</v>
      </c>
    </row>
    <row r="88" spans="1:9" ht="15.95" hidden="1" customHeight="1" x14ac:dyDescent="0.2">
      <c r="A88" s="113" t="s">
        <v>162</v>
      </c>
      <c r="B88" s="115">
        <v>590</v>
      </c>
      <c r="C88" s="3">
        <v>4</v>
      </c>
      <c r="D88" s="4">
        <v>9</v>
      </c>
      <c r="E88" s="5" t="s">
        <v>58</v>
      </c>
      <c r="F88" s="17"/>
      <c r="G88" s="140">
        <f t="shared" ref="G88:I90" si="17">G89</f>
        <v>0</v>
      </c>
      <c r="H88" s="140">
        <f t="shared" si="17"/>
        <v>0</v>
      </c>
      <c r="I88" s="123">
        <f t="shared" si="17"/>
        <v>0</v>
      </c>
    </row>
    <row r="89" spans="1:9" ht="32.1" hidden="1" customHeight="1" x14ac:dyDescent="0.2">
      <c r="A89" s="34" t="s">
        <v>161</v>
      </c>
      <c r="B89" s="115">
        <v>590</v>
      </c>
      <c r="C89" s="9">
        <v>4</v>
      </c>
      <c r="D89" s="10">
        <v>9</v>
      </c>
      <c r="E89" s="11" t="s">
        <v>59</v>
      </c>
      <c r="F89" s="17"/>
      <c r="G89" s="139">
        <v>0</v>
      </c>
      <c r="H89" s="139">
        <f t="shared" si="17"/>
        <v>0</v>
      </c>
      <c r="I89" s="122">
        <f t="shared" si="17"/>
        <v>0</v>
      </c>
    </row>
    <row r="90" spans="1:9" ht="31.5" hidden="1" customHeight="1" x14ac:dyDescent="0.2">
      <c r="A90" s="34" t="s">
        <v>131</v>
      </c>
      <c r="B90" s="115">
        <v>590</v>
      </c>
      <c r="C90" s="9">
        <v>4</v>
      </c>
      <c r="D90" s="10">
        <v>9</v>
      </c>
      <c r="E90" s="11" t="s">
        <v>59</v>
      </c>
      <c r="F90" s="22">
        <v>200</v>
      </c>
      <c r="G90" s="139">
        <v>0</v>
      </c>
      <c r="H90" s="139">
        <f t="shared" si="17"/>
        <v>0</v>
      </c>
      <c r="I90" s="122">
        <f t="shared" si="17"/>
        <v>0</v>
      </c>
    </row>
    <row r="91" spans="1:9" ht="32.1" hidden="1" customHeight="1" x14ac:dyDescent="0.2">
      <c r="A91" s="155" t="s">
        <v>18</v>
      </c>
      <c r="B91" s="115">
        <v>590</v>
      </c>
      <c r="C91" s="9">
        <v>4</v>
      </c>
      <c r="D91" s="10">
        <v>9</v>
      </c>
      <c r="E91" s="11" t="s">
        <v>59</v>
      </c>
      <c r="F91" s="22">
        <v>240</v>
      </c>
      <c r="G91" s="225">
        <v>0</v>
      </c>
      <c r="H91" s="183">
        <v>0</v>
      </c>
      <c r="I91" s="184">
        <v>0</v>
      </c>
    </row>
    <row r="92" spans="1:9" ht="18.75" customHeight="1" x14ac:dyDescent="0.2">
      <c r="A92" s="158" t="s">
        <v>61</v>
      </c>
      <c r="B92" s="222">
        <v>590</v>
      </c>
      <c r="C92" s="14">
        <v>5</v>
      </c>
      <c r="D92" s="15" t="s">
        <v>7</v>
      </c>
      <c r="E92" s="16" t="s">
        <v>7</v>
      </c>
      <c r="F92" s="17" t="s">
        <v>7</v>
      </c>
      <c r="G92" s="140">
        <f>G93+G98</f>
        <v>996.3</v>
      </c>
      <c r="H92" s="140">
        <f t="shared" ref="H92:I92" si="18">H93+H98</f>
        <v>119</v>
      </c>
      <c r="I92" s="123">
        <f t="shared" si="18"/>
        <v>519</v>
      </c>
    </row>
    <row r="93" spans="1:9" ht="19.5" customHeight="1" x14ac:dyDescent="0.2">
      <c r="A93" s="113" t="s">
        <v>62</v>
      </c>
      <c r="B93" s="222">
        <v>590</v>
      </c>
      <c r="C93" s="3">
        <v>5</v>
      </c>
      <c r="D93" s="4">
        <v>1</v>
      </c>
      <c r="E93" s="5" t="s">
        <v>7</v>
      </c>
      <c r="F93" s="6" t="s">
        <v>7</v>
      </c>
      <c r="G93" s="137">
        <f t="shared" ref="G93:I96" si="19">G94</f>
        <v>19</v>
      </c>
      <c r="H93" s="137">
        <f t="shared" si="19"/>
        <v>19</v>
      </c>
      <c r="I93" s="120">
        <f t="shared" si="19"/>
        <v>19</v>
      </c>
    </row>
    <row r="94" spans="1:9" ht="16.5" customHeight="1" x14ac:dyDescent="0.2">
      <c r="A94" s="34" t="s">
        <v>63</v>
      </c>
      <c r="B94" s="115">
        <v>590</v>
      </c>
      <c r="C94" s="9">
        <v>5</v>
      </c>
      <c r="D94" s="10">
        <v>1</v>
      </c>
      <c r="E94" s="11" t="s">
        <v>10</v>
      </c>
      <c r="F94" s="12"/>
      <c r="G94" s="138">
        <f t="shared" si="19"/>
        <v>19</v>
      </c>
      <c r="H94" s="138">
        <f t="shared" si="19"/>
        <v>19</v>
      </c>
      <c r="I94" s="121">
        <f t="shared" si="19"/>
        <v>19</v>
      </c>
    </row>
    <row r="95" spans="1:9" ht="18" customHeight="1" x14ac:dyDescent="0.2">
      <c r="A95" s="155" t="s">
        <v>64</v>
      </c>
      <c r="B95" s="115">
        <v>590</v>
      </c>
      <c r="C95" s="9">
        <v>5</v>
      </c>
      <c r="D95" s="10">
        <v>1</v>
      </c>
      <c r="E95" s="11" t="s">
        <v>65</v>
      </c>
      <c r="F95" s="12"/>
      <c r="G95" s="138">
        <f t="shared" si="19"/>
        <v>19</v>
      </c>
      <c r="H95" s="138">
        <f t="shared" si="19"/>
        <v>19</v>
      </c>
      <c r="I95" s="121">
        <f t="shared" si="19"/>
        <v>19</v>
      </c>
    </row>
    <row r="96" spans="1:9" ht="15.75" customHeight="1" x14ac:dyDescent="0.2">
      <c r="A96" s="34" t="s">
        <v>131</v>
      </c>
      <c r="B96" s="115">
        <v>590</v>
      </c>
      <c r="C96" s="9">
        <v>5</v>
      </c>
      <c r="D96" s="10">
        <v>1</v>
      </c>
      <c r="E96" s="11" t="s">
        <v>65</v>
      </c>
      <c r="F96" s="12">
        <v>200</v>
      </c>
      <c r="G96" s="138">
        <f t="shared" si="19"/>
        <v>19</v>
      </c>
      <c r="H96" s="138">
        <f t="shared" si="19"/>
        <v>19</v>
      </c>
      <c r="I96" s="121">
        <f t="shared" si="19"/>
        <v>19</v>
      </c>
    </row>
    <row r="97" spans="1:9" ht="18" customHeight="1" x14ac:dyDescent="0.2">
      <c r="A97" s="155" t="s">
        <v>18</v>
      </c>
      <c r="B97" s="115">
        <v>590</v>
      </c>
      <c r="C97" s="9">
        <v>5</v>
      </c>
      <c r="D97" s="10">
        <v>1</v>
      </c>
      <c r="E97" s="11" t="s">
        <v>65</v>
      </c>
      <c r="F97" s="12">
        <v>240</v>
      </c>
      <c r="G97" s="187">
        <v>19</v>
      </c>
      <c r="H97" s="187">
        <v>19</v>
      </c>
      <c r="I97" s="186">
        <v>19</v>
      </c>
    </row>
    <row r="98" spans="1:9" ht="15.95" customHeight="1" x14ac:dyDescent="0.2">
      <c r="A98" s="158" t="s">
        <v>66</v>
      </c>
      <c r="B98" s="222">
        <v>590</v>
      </c>
      <c r="C98" s="3">
        <v>5</v>
      </c>
      <c r="D98" s="4">
        <v>3</v>
      </c>
      <c r="E98" s="5"/>
      <c r="F98" s="6"/>
      <c r="G98" s="137">
        <f>G99</f>
        <v>977.3</v>
      </c>
      <c r="H98" s="137">
        <f>H99</f>
        <v>100</v>
      </c>
      <c r="I98" s="120">
        <f>I99</f>
        <v>500</v>
      </c>
    </row>
    <row r="99" spans="1:9" ht="15.95" customHeight="1" x14ac:dyDescent="0.2">
      <c r="A99" s="113" t="s">
        <v>160</v>
      </c>
      <c r="B99" s="222">
        <v>590</v>
      </c>
      <c r="C99" s="3">
        <v>5</v>
      </c>
      <c r="D99" s="4">
        <v>3</v>
      </c>
      <c r="E99" s="5" t="s">
        <v>67</v>
      </c>
      <c r="F99" s="6" t="s">
        <v>7</v>
      </c>
      <c r="G99" s="137">
        <f>G100+G104+G108+G112</f>
        <v>977.3</v>
      </c>
      <c r="H99" s="137">
        <f>H100+H104+H108+H112</f>
        <v>100</v>
      </c>
      <c r="I99" s="120">
        <f>I100+I104+I108+I112</f>
        <v>500</v>
      </c>
    </row>
    <row r="100" spans="1:9" ht="15.95" customHeight="1" x14ac:dyDescent="0.2">
      <c r="A100" s="113" t="s">
        <v>159</v>
      </c>
      <c r="B100" s="222">
        <v>590</v>
      </c>
      <c r="C100" s="3">
        <v>5</v>
      </c>
      <c r="D100" s="4">
        <v>3</v>
      </c>
      <c r="E100" s="5" t="s">
        <v>68</v>
      </c>
      <c r="F100" s="6"/>
      <c r="G100" s="137">
        <f t="shared" ref="G100:I102" si="20">G101</f>
        <v>608</v>
      </c>
      <c r="H100" s="137">
        <f t="shared" si="20"/>
        <v>100</v>
      </c>
      <c r="I100" s="120">
        <f t="shared" si="20"/>
        <v>500</v>
      </c>
    </row>
    <row r="101" spans="1:9" ht="47.25" x14ac:dyDescent="0.2">
      <c r="A101" s="34" t="s">
        <v>157</v>
      </c>
      <c r="B101" s="115">
        <v>590</v>
      </c>
      <c r="C101" s="9">
        <v>5</v>
      </c>
      <c r="D101" s="10">
        <v>3</v>
      </c>
      <c r="E101" s="11" t="s">
        <v>69</v>
      </c>
      <c r="F101" s="12"/>
      <c r="G101" s="138">
        <f t="shared" si="20"/>
        <v>608</v>
      </c>
      <c r="H101" s="138">
        <f t="shared" si="20"/>
        <v>100</v>
      </c>
      <c r="I101" s="121">
        <f t="shared" si="20"/>
        <v>500</v>
      </c>
    </row>
    <row r="102" spans="1:9" ht="32.25" customHeight="1" x14ac:dyDescent="0.2">
      <c r="A102" s="34" t="s">
        <v>131</v>
      </c>
      <c r="B102" s="115">
        <v>590</v>
      </c>
      <c r="C102" s="9">
        <v>5</v>
      </c>
      <c r="D102" s="10">
        <v>3</v>
      </c>
      <c r="E102" s="11" t="s">
        <v>69</v>
      </c>
      <c r="F102" s="12">
        <v>200</v>
      </c>
      <c r="G102" s="138">
        <f t="shared" si="20"/>
        <v>608</v>
      </c>
      <c r="H102" s="138">
        <f t="shared" si="20"/>
        <v>100</v>
      </c>
      <c r="I102" s="121">
        <f t="shared" si="20"/>
        <v>500</v>
      </c>
    </row>
    <row r="103" spans="1:9" ht="32.1" customHeight="1" x14ac:dyDescent="0.2">
      <c r="A103" s="34" t="s">
        <v>18</v>
      </c>
      <c r="B103" s="115">
        <v>590</v>
      </c>
      <c r="C103" s="9">
        <v>5</v>
      </c>
      <c r="D103" s="10">
        <v>3</v>
      </c>
      <c r="E103" s="11" t="s">
        <v>69</v>
      </c>
      <c r="F103" s="12">
        <v>240</v>
      </c>
      <c r="G103" s="187">
        <v>608</v>
      </c>
      <c r="H103" s="187">
        <v>100</v>
      </c>
      <c r="I103" s="186">
        <v>500</v>
      </c>
    </row>
    <row r="104" spans="1:9" ht="15.95" hidden="1" customHeight="1" x14ac:dyDescent="0.2">
      <c r="A104" s="113" t="s">
        <v>158</v>
      </c>
      <c r="B104" s="115">
        <v>590</v>
      </c>
      <c r="C104" s="3">
        <v>5</v>
      </c>
      <c r="D104" s="4">
        <v>3</v>
      </c>
      <c r="E104" s="5" t="s">
        <v>70</v>
      </c>
      <c r="F104" s="6"/>
      <c r="G104" s="137">
        <f t="shared" ref="G104:I106" si="21">G105</f>
        <v>0</v>
      </c>
      <c r="H104" s="137">
        <f t="shared" si="21"/>
        <v>0</v>
      </c>
      <c r="I104" s="120">
        <f t="shared" si="21"/>
        <v>0</v>
      </c>
    </row>
    <row r="105" spans="1:9" ht="32.1" hidden="1" customHeight="1" x14ac:dyDescent="0.2">
      <c r="A105" s="34" t="s">
        <v>168</v>
      </c>
      <c r="B105" s="115">
        <v>590</v>
      </c>
      <c r="C105" s="9">
        <v>5</v>
      </c>
      <c r="D105" s="10">
        <v>3</v>
      </c>
      <c r="E105" s="11" t="s">
        <v>71</v>
      </c>
      <c r="F105" s="12"/>
      <c r="G105" s="138">
        <f t="shared" si="21"/>
        <v>0</v>
      </c>
      <c r="H105" s="138">
        <f t="shared" si="21"/>
        <v>0</v>
      </c>
      <c r="I105" s="121">
        <f t="shared" si="21"/>
        <v>0</v>
      </c>
    </row>
    <row r="106" spans="1:9" ht="30.75" hidden="1" customHeight="1" x14ac:dyDescent="0.2">
      <c r="A106" s="34" t="s">
        <v>131</v>
      </c>
      <c r="B106" s="115">
        <v>590</v>
      </c>
      <c r="C106" s="9">
        <v>5</v>
      </c>
      <c r="D106" s="10">
        <v>3</v>
      </c>
      <c r="E106" s="11" t="s">
        <v>71</v>
      </c>
      <c r="F106" s="12">
        <v>200</v>
      </c>
      <c r="G106" s="138">
        <f t="shared" si="21"/>
        <v>0</v>
      </c>
      <c r="H106" s="138">
        <f t="shared" si="21"/>
        <v>0</v>
      </c>
      <c r="I106" s="121">
        <f t="shared" si="21"/>
        <v>0</v>
      </c>
    </row>
    <row r="107" spans="1:9" ht="33" hidden="1" customHeight="1" x14ac:dyDescent="0.2">
      <c r="A107" s="34" t="s">
        <v>18</v>
      </c>
      <c r="B107" s="115">
        <v>590</v>
      </c>
      <c r="C107" s="9">
        <v>5</v>
      </c>
      <c r="D107" s="10">
        <v>3</v>
      </c>
      <c r="E107" s="11" t="s">
        <v>71</v>
      </c>
      <c r="F107" s="12">
        <v>240</v>
      </c>
      <c r="G107" s="187">
        <v>0</v>
      </c>
      <c r="H107" s="187">
        <v>0</v>
      </c>
      <c r="I107" s="186">
        <v>0</v>
      </c>
    </row>
    <row r="108" spans="1:9" ht="32.1" hidden="1" customHeight="1" x14ac:dyDescent="0.2">
      <c r="A108" s="113" t="s">
        <v>156</v>
      </c>
      <c r="B108" s="115">
        <v>590</v>
      </c>
      <c r="C108" s="3">
        <v>5</v>
      </c>
      <c r="D108" s="4">
        <v>3</v>
      </c>
      <c r="E108" s="5" t="s">
        <v>72</v>
      </c>
      <c r="F108" s="6"/>
      <c r="G108" s="137">
        <f t="shared" ref="G108:I110" si="22">G109</f>
        <v>0</v>
      </c>
      <c r="H108" s="137">
        <f t="shared" si="22"/>
        <v>0</v>
      </c>
      <c r="I108" s="120">
        <f t="shared" si="22"/>
        <v>0</v>
      </c>
    </row>
    <row r="109" spans="1:9" ht="32.1" hidden="1" customHeight="1" x14ac:dyDescent="0.2">
      <c r="A109" s="34" t="s">
        <v>155</v>
      </c>
      <c r="B109" s="115">
        <v>590</v>
      </c>
      <c r="C109" s="9">
        <v>5</v>
      </c>
      <c r="D109" s="10">
        <v>3</v>
      </c>
      <c r="E109" s="11" t="s">
        <v>73</v>
      </c>
      <c r="F109" s="12"/>
      <c r="G109" s="138">
        <f t="shared" si="22"/>
        <v>0</v>
      </c>
      <c r="H109" s="138">
        <f t="shared" si="22"/>
        <v>0</v>
      </c>
      <c r="I109" s="121">
        <f t="shared" si="22"/>
        <v>0</v>
      </c>
    </row>
    <row r="110" spans="1:9" ht="32.1" hidden="1" customHeight="1" x14ac:dyDescent="0.2">
      <c r="A110" s="34" t="s">
        <v>131</v>
      </c>
      <c r="B110" s="115">
        <v>590</v>
      </c>
      <c r="C110" s="9">
        <v>5</v>
      </c>
      <c r="D110" s="10">
        <v>3</v>
      </c>
      <c r="E110" s="11" t="s">
        <v>73</v>
      </c>
      <c r="F110" s="12">
        <v>200</v>
      </c>
      <c r="G110" s="138">
        <f t="shared" si="22"/>
        <v>0</v>
      </c>
      <c r="H110" s="138">
        <f t="shared" si="22"/>
        <v>0</v>
      </c>
      <c r="I110" s="121">
        <f t="shared" si="22"/>
        <v>0</v>
      </c>
    </row>
    <row r="111" spans="1:9" ht="32.25" hidden="1" customHeight="1" x14ac:dyDescent="0.2">
      <c r="A111" s="34" t="s">
        <v>18</v>
      </c>
      <c r="B111" s="115">
        <v>590</v>
      </c>
      <c r="C111" s="9">
        <v>5</v>
      </c>
      <c r="D111" s="10">
        <v>3</v>
      </c>
      <c r="E111" s="11" t="s">
        <v>73</v>
      </c>
      <c r="F111" s="12">
        <v>240</v>
      </c>
      <c r="G111" s="187">
        <v>0</v>
      </c>
      <c r="H111" s="187">
        <v>0</v>
      </c>
      <c r="I111" s="186">
        <v>0</v>
      </c>
    </row>
    <row r="112" spans="1:9" ht="32.1" customHeight="1" x14ac:dyDescent="0.2">
      <c r="A112" s="113" t="s">
        <v>154</v>
      </c>
      <c r="B112" s="222">
        <v>590</v>
      </c>
      <c r="C112" s="3">
        <v>5</v>
      </c>
      <c r="D112" s="4">
        <v>3</v>
      </c>
      <c r="E112" s="5" t="s">
        <v>74</v>
      </c>
      <c r="F112" s="6"/>
      <c r="G112" s="137">
        <f>G113+G118</f>
        <v>369.3</v>
      </c>
      <c r="H112" s="137">
        <f t="shared" ref="H112:I112" si="23">H113+H118</f>
        <v>0</v>
      </c>
      <c r="I112" s="120">
        <f t="shared" si="23"/>
        <v>0</v>
      </c>
    </row>
    <row r="113" spans="1:9" ht="32.1" customHeight="1" x14ac:dyDescent="0.2">
      <c r="A113" s="34" t="s">
        <v>153</v>
      </c>
      <c r="B113" s="115">
        <v>590</v>
      </c>
      <c r="C113" s="9">
        <v>5</v>
      </c>
      <c r="D113" s="10">
        <v>3</v>
      </c>
      <c r="E113" s="11" t="s">
        <v>75</v>
      </c>
      <c r="F113" s="12"/>
      <c r="G113" s="138">
        <f>G114+G116</f>
        <v>169.3</v>
      </c>
      <c r="H113" s="138">
        <f t="shared" ref="H113:I113" si="24">H114+H116</f>
        <v>0</v>
      </c>
      <c r="I113" s="121">
        <f t="shared" si="24"/>
        <v>0</v>
      </c>
    </row>
    <row r="114" spans="1:9" ht="33" customHeight="1" x14ac:dyDescent="0.2">
      <c r="A114" s="34" t="s">
        <v>131</v>
      </c>
      <c r="B114" s="115">
        <v>590</v>
      </c>
      <c r="C114" s="9">
        <v>5</v>
      </c>
      <c r="D114" s="10">
        <v>3</v>
      </c>
      <c r="E114" s="11" t="s">
        <v>75</v>
      </c>
      <c r="F114" s="12">
        <v>200</v>
      </c>
      <c r="G114" s="138">
        <f>G115</f>
        <v>99</v>
      </c>
      <c r="H114" s="138">
        <f t="shared" ref="H114:I114" si="25">H115</f>
        <v>0</v>
      </c>
      <c r="I114" s="121">
        <f t="shared" si="25"/>
        <v>0</v>
      </c>
    </row>
    <row r="115" spans="1:9" ht="32.25" customHeight="1" x14ac:dyDescent="0.2">
      <c r="A115" s="34" t="s">
        <v>18</v>
      </c>
      <c r="B115" s="115">
        <v>590</v>
      </c>
      <c r="C115" s="9">
        <v>5</v>
      </c>
      <c r="D115" s="10">
        <v>3</v>
      </c>
      <c r="E115" s="11" t="s">
        <v>75</v>
      </c>
      <c r="F115" s="12">
        <v>240</v>
      </c>
      <c r="G115" s="187">
        <v>99</v>
      </c>
      <c r="H115" s="187">
        <v>0</v>
      </c>
      <c r="I115" s="186">
        <v>0</v>
      </c>
    </row>
    <row r="116" spans="1:9" ht="21" customHeight="1" x14ac:dyDescent="0.2">
      <c r="A116" s="152" t="s">
        <v>19</v>
      </c>
      <c r="B116" s="115">
        <v>590</v>
      </c>
      <c r="C116" s="9">
        <v>5</v>
      </c>
      <c r="D116" s="10">
        <v>3</v>
      </c>
      <c r="E116" s="11" t="s">
        <v>75</v>
      </c>
      <c r="F116" s="12">
        <v>800</v>
      </c>
      <c r="G116" s="138">
        <f>G117</f>
        <v>70.3</v>
      </c>
      <c r="H116" s="138">
        <f>H117</f>
        <v>0</v>
      </c>
      <c r="I116" s="121">
        <f>I117</f>
        <v>0</v>
      </c>
    </row>
    <row r="117" spans="1:9" ht="19.5" customHeight="1" x14ac:dyDescent="0.2">
      <c r="A117" s="34" t="s">
        <v>39</v>
      </c>
      <c r="B117" s="115">
        <v>590</v>
      </c>
      <c r="C117" s="9">
        <v>5</v>
      </c>
      <c r="D117" s="10">
        <v>3</v>
      </c>
      <c r="E117" s="11" t="s">
        <v>75</v>
      </c>
      <c r="F117" s="12">
        <v>830</v>
      </c>
      <c r="G117" s="187">
        <v>70.3</v>
      </c>
      <c r="H117" s="187">
        <v>0</v>
      </c>
      <c r="I117" s="186">
        <v>0</v>
      </c>
    </row>
    <row r="118" spans="1:9" ht="63.75" customHeight="1" x14ac:dyDescent="0.25">
      <c r="A118" s="232" t="s">
        <v>139</v>
      </c>
      <c r="B118" s="115">
        <v>590</v>
      </c>
      <c r="C118" s="9">
        <v>5</v>
      </c>
      <c r="D118" s="10">
        <v>3</v>
      </c>
      <c r="E118" s="11" t="s">
        <v>173</v>
      </c>
      <c r="F118" s="12"/>
      <c r="G118" s="138">
        <f>G120</f>
        <v>200</v>
      </c>
      <c r="H118" s="138">
        <v>0</v>
      </c>
      <c r="I118" s="121">
        <v>0</v>
      </c>
    </row>
    <row r="119" spans="1:9" ht="36.75" customHeight="1" x14ac:dyDescent="0.2">
      <c r="A119" s="34" t="s">
        <v>131</v>
      </c>
      <c r="B119" s="115">
        <v>590</v>
      </c>
      <c r="C119" s="9">
        <v>5</v>
      </c>
      <c r="D119" s="10">
        <v>3</v>
      </c>
      <c r="E119" s="11" t="s">
        <v>173</v>
      </c>
      <c r="F119" s="12">
        <v>200</v>
      </c>
      <c r="G119" s="138">
        <f>G120</f>
        <v>200</v>
      </c>
      <c r="H119" s="138">
        <v>0</v>
      </c>
      <c r="I119" s="121">
        <v>0</v>
      </c>
    </row>
    <row r="120" spans="1:9" ht="30.75" customHeight="1" x14ac:dyDescent="0.2">
      <c r="A120" s="34" t="s">
        <v>18</v>
      </c>
      <c r="B120" s="115">
        <v>590</v>
      </c>
      <c r="C120" s="9">
        <v>5</v>
      </c>
      <c r="D120" s="10">
        <v>3</v>
      </c>
      <c r="E120" s="11" t="s">
        <v>173</v>
      </c>
      <c r="F120" s="12">
        <v>240</v>
      </c>
      <c r="G120" s="187">
        <v>200</v>
      </c>
      <c r="H120" s="187">
        <v>0</v>
      </c>
      <c r="I120" s="186">
        <v>0</v>
      </c>
    </row>
    <row r="121" spans="1:9" ht="20.25" customHeight="1" x14ac:dyDescent="0.2">
      <c r="A121" s="159" t="s">
        <v>76</v>
      </c>
      <c r="B121" s="222">
        <v>590</v>
      </c>
      <c r="C121" s="43">
        <v>7</v>
      </c>
      <c r="D121" s="44">
        <v>7</v>
      </c>
      <c r="E121" s="11"/>
      <c r="F121" s="12"/>
      <c r="G121" s="137">
        <f>G122</f>
        <v>7</v>
      </c>
      <c r="H121" s="137">
        <f t="shared" ref="H121:I121" si="26">H122</f>
        <v>7</v>
      </c>
      <c r="I121" s="120">
        <f t="shared" si="26"/>
        <v>7</v>
      </c>
    </row>
    <row r="122" spans="1:9" ht="20.25" customHeight="1" x14ac:dyDescent="0.2">
      <c r="A122" s="113" t="s">
        <v>152</v>
      </c>
      <c r="B122" s="222">
        <v>590</v>
      </c>
      <c r="C122" s="3">
        <v>7</v>
      </c>
      <c r="D122" s="4">
        <v>7</v>
      </c>
      <c r="E122" s="5" t="s">
        <v>77</v>
      </c>
      <c r="F122" s="17"/>
      <c r="G122" s="140">
        <f t="shared" ref="G122:I124" si="27">G123</f>
        <v>7</v>
      </c>
      <c r="H122" s="140">
        <f t="shared" si="27"/>
        <v>7</v>
      </c>
      <c r="I122" s="123">
        <f t="shared" si="27"/>
        <v>7</v>
      </c>
    </row>
    <row r="123" spans="1:9" ht="20.25" customHeight="1" x14ac:dyDescent="0.2">
      <c r="A123" s="155" t="s">
        <v>151</v>
      </c>
      <c r="B123" s="115">
        <v>590</v>
      </c>
      <c r="C123" s="45">
        <v>7</v>
      </c>
      <c r="D123" s="46">
        <v>7</v>
      </c>
      <c r="E123" s="21" t="s">
        <v>78</v>
      </c>
      <c r="F123" s="22"/>
      <c r="G123" s="139">
        <f t="shared" si="27"/>
        <v>7</v>
      </c>
      <c r="H123" s="139">
        <f t="shared" si="27"/>
        <v>7</v>
      </c>
      <c r="I123" s="122">
        <f t="shared" si="27"/>
        <v>7</v>
      </c>
    </row>
    <row r="124" spans="1:9" ht="20.25" customHeight="1" x14ac:dyDescent="0.2">
      <c r="A124" s="34" t="s">
        <v>131</v>
      </c>
      <c r="B124" s="115">
        <v>590</v>
      </c>
      <c r="C124" s="45">
        <v>7</v>
      </c>
      <c r="D124" s="46">
        <v>7</v>
      </c>
      <c r="E124" s="21" t="s">
        <v>78</v>
      </c>
      <c r="F124" s="12">
        <v>200</v>
      </c>
      <c r="G124" s="138">
        <f t="shared" si="27"/>
        <v>7</v>
      </c>
      <c r="H124" s="138">
        <f t="shared" si="27"/>
        <v>7</v>
      </c>
      <c r="I124" s="122">
        <f t="shared" si="27"/>
        <v>7</v>
      </c>
    </row>
    <row r="125" spans="1:9" ht="21" customHeight="1" x14ac:dyDescent="0.2">
      <c r="A125" s="160" t="s">
        <v>18</v>
      </c>
      <c r="B125" s="115">
        <v>590</v>
      </c>
      <c r="C125" s="45">
        <v>7</v>
      </c>
      <c r="D125" s="46">
        <v>7</v>
      </c>
      <c r="E125" s="21" t="s">
        <v>78</v>
      </c>
      <c r="F125" s="12">
        <v>240</v>
      </c>
      <c r="G125" s="187">
        <v>7</v>
      </c>
      <c r="H125" s="187">
        <v>7</v>
      </c>
      <c r="I125" s="184">
        <v>7</v>
      </c>
    </row>
    <row r="126" spans="1:9" ht="21" customHeight="1" x14ac:dyDescent="0.2">
      <c r="A126" s="161" t="s">
        <v>79</v>
      </c>
      <c r="B126" s="222">
        <v>590</v>
      </c>
      <c r="C126" s="43">
        <v>8</v>
      </c>
      <c r="D126" s="44" t="s">
        <v>7</v>
      </c>
      <c r="E126" s="47" t="s">
        <v>7</v>
      </c>
      <c r="F126" s="48" t="s">
        <v>7</v>
      </c>
      <c r="G126" s="143">
        <f t="shared" ref="G126:I127" si="28">G127</f>
        <v>8171.4</v>
      </c>
      <c r="H126" s="143">
        <f t="shared" si="28"/>
        <v>3053.6</v>
      </c>
      <c r="I126" s="126">
        <f t="shared" si="28"/>
        <v>3053.6</v>
      </c>
    </row>
    <row r="127" spans="1:9" ht="16.5" customHeight="1" x14ac:dyDescent="0.2">
      <c r="A127" s="162" t="s">
        <v>80</v>
      </c>
      <c r="B127" s="222">
        <v>590</v>
      </c>
      <c r="C127" s="50">
        <v>8</v>
      </c>
      <c r="D127" s="51">
        <v>1</v>
      </c>
      <c r="E127" s="52" t="s">
        <v>7</v>
      </c>
      <c r="F127" s="53" t="s">
        <v>7</v>
      </c>
      <c r="G127" s="144">
        <f t="shared" si="28"/>
        <v>8171.4</v>
      </c>
      <c r="H127" s="144">
        <f t="shared" si="28"/>
        <v>3053.6</v>
      </c>
      <c r="I127" s="127">
        <f t="shared" si="28"/>
        <v>3053.6</v>
      </c>
    </row>
    <row r="128" spans="1:9" ht="15.95" customHeight="1" x14ac:dyDescent="0.2">
      <c r="A128" s="113" t="s">
        <v>150</v>
      </c>
      <c r="B128" s="222">
        <v>590</v>
      </c>
      <c r="C128" s="3">
        <v>8</v>
      </c>
      <c r="D128" s="4">
        <v>1</v>
      </c>
      <c r="E128" s="5" t="s">
        <v>81</v>
      </c>
      <c r="F128" s="6" t="s">
        <v>7</v>
      </c>
      <c r="G128" s="137">
        <f>G129+G132+G139</f>
        <v>8171.4</v>
      </c>
      <c r="H128" s="137">
        <f t="shared" ref="H128:I128" si="29">H129+H132+H139</f>
        <v>3053.6</v>
      </c>
      <c r="I128" s="120">
        <f t="shared" si="29"/>
        <v>3053.6</v>
      </c>
    </row>
    <row r="129" spans="1:9" ht="38.25" customHeight="1" x14ac:dyDescent="0.2">
      <c r="A129" s="34" t="s">
        <v>149</v>
      </c>
      <c r="B129" s="115">
        <v>590</v>
      </c>
      <c r="C129" s="45">
        <v>8</v>
      </c>
      <c r="D129" s="46">
        <v>1</v>
      </c>
      <c r="E129" s="11" t="s">
        <v>82</v>
      </c>
      <c r="F129" s="54"/>
      <c r="G129" s="145">
        <f t="shared" ref="G129:I130" si="30">G130</f>
        <v>500</v>
      </c>
      <c r="H129" s="145">
        <f t="shared" si="30"/>
        <v>0</v>
      </c>
      <c r="I129" s="128">
        <f t="shared" si="30"/>
        <v>0</v>
      </c>
    </row>
    <row r="130" spans="1:9" ht="32.1" customHeight="1" x14ac:dyDescent="0.2">
      <c r="A130" s="34" t="s">
        <v>131</v>
      </c>
      <c r="B130" s="115">
        <v>590</v>
      </c>
      <c r="C130" s="56">
        <v>8</v>
      </c>
      <c r="D130" s="57">
        <v>1</v>
      </c>
      <c r="E130" s="11" t="s">
        <v>82</v>
      </c>
      <c r="F130" s="58">
        <v>200</v>
      </c>
      <c r="G130" s="146">
        <f t="shared" si="30"/>
        <v>500</v>
      </c>
      <c r="H130" s="146">
        <f t="shared" si="30"/>
        <v>0</v>
      </c>
      <c r="I130" s="129">
        <f t="shared" si="30"/>
        <v>0</v>
      </c>
    </row>
    <row r="131" spans="1:9" ht="21" customHeight="1" x14ac:dyDescent="0.2">
      <c r="A131" s="153" t="s">
        <v>18</v>
      </c>
      <c r="B131" s="115">
        <v>590</v>
      </c>
      <c r="C131" s="60">
        <v>8</v>
      </c>
      <c r="D131" s="61">
        <v>1</v>
      </c>
      <c r="E131" s="11" t="s">
        <v>82</v>
      </c>
      <c r="F131" s="62">
        <v>240</v>
      </c>
      <c r="G131" s="191">
        <v>500</v>
      </c>
      <c r="H131" s="191">
        <v>0</v>
      </c>
      <c r="I131" s="192">
        <v>0</v>
      </c>
    </row>
    <row r="132" spans="1:9" ht="18" customHeight="1" x14ac:dyDescent="0.2">
      <c r="A132" s="34" t="s">
        <v>148</v>
      </c>
      <c r="B132" s="115">
        <v>590</v>
      </c>
      <c r="C132" s="45">
        <v>8</v>
      </c>
      <c r="D132" s="46">
        <v>1</v>
      </c>
      <c r="E132" s="11" t="s">
        <v>83</v>
      </c>
      <c r="F132" s="54"/>
      <c r="G132" s="145">
        <f>G133+G135+G137</f>
        <v>3877.5</v>
      </c>
      <c r="H132" s="145">
        <f>H133+H135+H137</f>
        <v>3053.6</v>
      </c>
      <c r="I132" s="128">
        <f>I133+I135+I137</f>
        <v>3053.6</v>
      </c>
    </row>
    <row r="133" spans="1:9" ht="20.25" customHeight="1" x14ac:dyDescent="0.2">
      <c r="A133" s="152" t="s">
        <v>13</v>
      </c>
      <c r="B133" s="115">
        <v>590</v>
      </c>
      <c r="C133" s="45">
        <v>8</v>
      </c>
      <c r="D133" s="46">
        <v>1</v>
      </c>
      <c r="E133" s="11" t="s">
        <v>83</v>
      </c>
      <c r="F133" s="54">
        <v>100</v>
      </c>
      <c r="G133" s="145">
        <f>G134</f>
        <v>2546.6</v>
      </c>
      <c r="H133" s="145">
        <f>H134</f>
        <v>2546.6</v>
      </c>
      <c r="I133" s="128">
        <f>I134</f>
        <v>2546.6</v>
      </c>
    </row>
    <row r="134" spans="1:9" ht="16.5" customHeight="1" x14ac:dyDescent="0.2">
      <c r="A134" s="114" t="s">
        <v>84</v>
      </c>
      <c r="B134" s="115">
        <v>590</v>
      </c>
      <c r="C134" s="45">
        <v>8</v>
      </c>
      <c r="D134" s="46">
        <v>1</v>
      </c>
      <c r="E134" s="11" t="s">
        <v>83</v>
      </c>
      <c r="F134" s="54">
        <v>110</v>
      </c>
      <c r="G134" s="189">
        <v>2546.6</v>
      </c>
      <c r="H134" s="189">
        <v>2546.6</v>
      </c>
      <c r="I134" s="190">
        <v>2546.6</v>
      </c>
    </row>
    <row r="135" spans="1:9" ht="14.25" customHeight="1" x14ac:dyDescent="0.2">
      <c r="A135" s="34" t="s">
        <v>131</v>
      </c>
      <c r="B135" s="115">
        <v>590</v>
      </c>
      <c r="C135" s="56">
        <v>8</v>
      </c>
      <c r="D135" s="57">
        <v>1</v>
      </c>
      <c r="E135" s="11" t="s">
        <v>83</v>
      </c>
      <c r="F135" s="58">
        <v>200</v>
      </c>
      <c r="G135" s="146">
        <f>G136</f>
        <v>1323.9</v>
      </c>
      <c r="H135" s="146">
        <f>H136</f>
        <v>500</v>
      </c>
      <c r="I135" s="129">
        <f>I136</f>
        <v>500</v>
      </c>
    </row>
    <row r="136" spans="1:9" ht="17.25" customHeight="1" x14ac:dyDescent="0.2">
      <c r="A136" s="153" t="s">
        <v>18</v>
      </c>
      <c r="B136" s="115">
        <v>590</v>
      </c>
      <c r="C136" s="60">
        <v>8</v>
      </c>
      <c r="D136" s="61">
        <v>1</v>
      </c>
      <c r="E136" s="11" t="s">
        <v>83</v>
      </c>
      <c r="F136" s="62">
        <v>240</v>
      </c>
      <c r="G136" s="191">
        <v>1323.9</v>
      </c>
      <c r="H136" s="191">
        <v>500</v>
      </c>
      <c r="I136" s="192">
        <v>500</v>
      </c>
    </row>
    <row r="137" spans="1:9" ht="18" customHeight="1" x14ac:dyDescent="0.2">
      <c r="A137" s="152" t="s">
        <v>19</v>
      </c>
      <c r="B137" s="115">
        <v>590</v>
      </c>
      <c r="C137" s="45">
        <v>8</v>
      </c>
      <c r="D137" s="46">
        <v>1</v>
      </c>
      <c r="E137" s="11" t="s">
        <v>83</v>
      </c>
      <c r="F137" s="54">
        <v>800</v>
      </c>
      <c r="G137" s="145">
        <f>G138</f>
        <v>7</v>
      </c>
      <c r="H137" s="145">
        <f>H138</f>
        <v>7</v>
      </c>
      <c r="I137" s="128">
        <f>I138</f>
        <v>7</v>
      </c>
    </row>
    <row r="138" spans="1:9" ht="18.75" customHeight="1" x14ac:dyDescent="0.2">
      <c r="A138" s="152" t="s">
        <v>20</v>
      </c>
      <c r="B138" s="115">
        <v>590</v>
      </c>
      <c r="C138" s="45">
        <v>8</v>
      </c>
      <c r="D138" s="46">
        <v>1</v>
      </c>
      <c r="E138" s="11" t="s">
        <v>83</v>
      </c>
      <c r="F138" s="54">
        <v>850</v>
      </c>
      <c r="G138" s="189">
        <v>7</v>
      </c>
      <c r="H138" s="189">
        <v>7</v>
      </c>
      <c r="I138" s="190">
        <v>7</v>
      </c>
    </row>
    <row r="139" spans="1:9" ht="21.75" customHeight="1" x14ac:dyDescent="0.2">
      <c r="A139" s="34" t="s">
        <v>139</v>
      </c>
      <c r="B139" s="115">
        <v>590</v>
      </c>
      <c r="C139" s="56">
        <v>8</v>
      </c>
      <c r="D139" s="57">
        <v>1</v>
      </c>
      <c r="E139" s="11" t="s">
        <v>85</v>
      </c>
      <c r="F139" s="58"/>
      <c r="G139" s="146">
        <f>G140+G142</f>
        <v>3793.9</v>
      </c>
      <c r="H139" s="146">
        <f>H140+H142</f>
        <v>0</v>
      </c>
      <c r="I139" s="129">
        <f>I140+I142</f>
        <v>0</v>
      </c>
    </row>
    <row r="140" spans="1:9" ht="35.25" customHeight="1" x14ac:dyDescent="0.2">
      <c r="A140" s="152" t="s">
        <v>13</v>
      </c>
      <c r="B140" s="115">
        <v>590</v>
      </c>
      <c r="C140" s="56">
        <v>8</v>
      </c>
      <c r="D140" s="57">
        <v>1</v>
      </c>
      <c r="E140" s="11" t="s">
        <v>85</v>
      </c>
      <c r="F140" s="58">
        <v>100</v>
      </c>
      <c r="G140" s="146">
        <f>G141</f>
        <v>3793.9</v>
      </c>
      <c r="H140" s="146">
        <f>H141</f>
        <v>0</v>
      </c>
      <c r="I140" s="129">
        <f>I141</f>
        <v>0</v>
      </c>
    </row>
    <row r="141" spans="1:9" ht="15.75" x14ac:dyDescent="0.2">
      <c r="A141" s="114" t="s">
        <v>84</v>
      </c>
      <c r="B141" s="115">
        <v>590</v>
      </c>
      <c r="C141" s="56">
        <v>8</v>
      </c>
      <c r="D141" s="57">
        <v>1</v>
      </c>
      <c r="E141" s="11" t="s">
        <v>85</v>
      </c>
      <c r="F141" s="58">
        <v>110</v>
      </c>
      <c r="G141" s="193">
        <v>3793.9</v>
      </c>
      <c r="H141" s="193">
        <v>0</v>
      </c>
      <c r="I141" s="194">
        <v>0</v>
      </c>
    </row>
    <row r="142" spans="1:9" ht="17.25" hidden="1" customHeight="1" x14ac:dyDescent="0.2">
      <c r="A142" s="153" t="s">
        <v>60</v>
      </c>
      <c r="B142" s="115">
        <v>590</v>
      </c>
      <c r="C142" s="56">
        <v>8</v>
      </c>
      <c r="D142" s="57">
        <v>1</v>
      </c>
      <c r="E142" s="11" t="s">
        <v>85</v>
      </c>
      <c r="F142" s="58">
        <v>200</v>
      </c>
      <c r="G142" s="146">
        <f>G143</f>
        <v>0</v>
      </c>
      <c r="H142" s="146">
        <f>H143</f>
        <v>0</v>
      </c>
      <c r="I142" s="129">
        <f>I143</f>
        <v>0</v>
      </c>
    </row>
    <row r="143" spans="1:9" ht="18" hidden="1" customHeight="1" x14ac:dyDescent="0.2">
      <c r="A143" s="153" t="s">
        <v>18</v>
      </c>
      <c r="B143" s="115">
        <v>590</v>
      </c>
      <c r="C143" s="57">
        <v>8</v>
      </c>
      <c r="D143" s="57">
        <v>1</v>
      </c>
      <c r="E143" s="32" t="s">
        <v>85</v>
      </c>
      <c r="F143" s="58">
        <v>240</v>
      </c>
      <c r="G143" s="207">
        <v>0</v>
      </c>
      <c r="H143" s="193">
        <v>0</v>
      </c>
      <c r="I143" s="194">
        <v>0</v>
      </c>
    </row>
    <row r="144" spans="1:9" ht="15.95" customHeight="1" x14ac:dyDescent="0.2">
      <c r="A144" s="99" t="s">
        <v>87</v>
      </c>
      <c r="B144" s="222">
        <v>590</v>
      </c>
      <c r="C144" s="44">
        <v>10</v>
      </c>
      <c r="D144" s="57"/>
      <c r="E144" s="32"/>
      <c r="F144" s="58"/>
      <c r="G144" s="166">
        <f t="shared" ref="G144:I147" si="31">G145</f>
        <v>570</v>
      </c>
      <c r="H144" s="140">
        <f t="shared" si="31"/>
        <v>570</v>
      </c>
      <c r="I144" s="123">
        <f t="shared" si="31"/>
        <v>570</v>
      </c>
    </row>
    <row r="145" spans="1:9" ht="15.95" customHeight="1" x14ac:dyDescent="0.2">
      <c r="A145" s="163" t="s">
        <v>88</v>
      </c>
      <c r="B145" s="222">
        <v>590</v>
      </c>
      <c r="C145" s="44">
        <v>10</v>
      </c>
      <c r="D145" s="44">
        <v>1</v>
      </c>
      <c r="E145" s="64" t="s">
        <v>7</v>
      </c>
      <c r="F145" s="48" t="s">
        <v>7</v>
      </c>
      <c r="G145" s="175">
        <f>G146+G149</f>
        <v>570</v>
      </c>
      <c r="H145" s="143">
        <f>H149</f>
        <v>570</v>
      </c>
      <c r="I145" s="126">
        <f>I149</f>
        <v>570</v>
      </c>
    </row>
    <row r="146" spans="1:9" ht="19.5" customHeight="1" x14ac:dyDescent="0.2">
      <c r="A146" s="233" t="s">
        <v>89</v>
      </c>
      <c r="B146" s="115">
        <v>590</v>
      </c>
      <c r="C146" s="57">
        <v>10</v>
      </c>
      <c r="D146" s="57">
        <v>1</v>
      </c>
      <c r="E146" s="32" t="s">
        <v>10</v>
      </c>
      <c r="F146" s="58" t="s">
        <v>7</v>
      </c>
      <c r="G146" s="170">
        <f t="shared" si="31"/>
        <v>272.10000000000002</v>
      </c>
      <c r="H146" s="147">
        <f t="shared" si="31"/>
        <v>0</v>
      </c>
      <c r="I146" s="130">
        <f t="shared" si="31"/>
        <v>0</v>
      </c>
    </row>
    <row r="147" spans="1:9" ht="30" customHeight="1" x14ac:dyDescent="0.2">
      <c r="A147" s="153" t="s">
        <v>90</v>
      </c>
      <c r="B147" s="115">
        <v>590</v>
      </c>
      <c r="C147" s="57">
        <v>10</v>
      </c>
      <c r="D147" s="57">
        <v>1</v>
      </c>
      <c r="E147" s="32" t="s">
        <v>129</v>
      </c>
      <c r="F147" s="58" t="s">
        <v>7</v>
      </c>
      <c r="G147" s="170">
        <f t="shared" si="31"/>
        <v>272.10000000000002</v>
      </c>
      <c r="H147" s="145">
        <f t="shared" si="31"/>
        <v>0</v>
      </c>
      <c r="I147" s="128">
        <f t="shared" si="31"/>
        <v>0</v>
      </c>
    </row>
    <row r="148" spans="1:9" ht="15.95" customHeight="1" x14ac:dyDescent="0.2">
      <c r="A148" s="153" t="s">
        <v>91</v>
      </c>
      <c r="B148" s="115">
        <v>590</v>
      </c>
      <c r="C148" s="57">
        <v>10</v>
      </c>
      <c r="D148" s="57">
        <v>1</v>
      </c>
      <c r="E148" s="32" t="s">
        <v>129</v>
      </c>
      <c r="F148" s="58">
        <v>300</v>
      </c>
      <c r="G148" s="170">
        <f>G150</f>
        <v>272.10000000000002</v>
      </c>
      <c r="H148" s="146">
        <f>H150</f>
        <v>0</v>
      </c>
      <c r="I148" s="129">
        <f>I150</f>
        <v>0</v>
      </c>
    </row>
    <row r="149" spans="1:9" ht="17.25" customHeight="1" x14ac:dyDescent="0.2">
      <c r="A149" s="234" t="s">
        <v>175</v>
      </c>
      <c r="B149" s="115">
        <v>590</v>
      </c>
      <c r="C149" s="57">
        <v>10</v>
      </c>
      <c r="D149" s="57">
        <v>1</v>
      </c>
      <c r="E149" s="32" t="s">
        <v>129</v>
      </c>
      <c r="F149" s="58">
        <v>310</v>
      </c>
      <c r="G149" s="207">
        <v>297.89999999999998</v>
      </c>
      <c r="H149" s="193">
        <v>570</v>
      </c>
      <c r="I149" s="194">
        <v>570</v>
      </c>
    </row>
    <row r="150" spans="1:9" ht="33" customHeight="1" x14ac:dyDescent="0.2">
      <c r="A150" s="152" t="s">
        <v>133</v>
      </c>
      <c r="B150" s="115">
        <v>590</v>
      </c>
      <c r="C150" s="57">
        <v>10</v>
      </c>
      <c r="D150" s="57">
        <v>1</v>
      </c>
      <c r="E150" s="32" t="s">
        <v>129</v>
      </c>
      <c r="F150" s="226">
        <v>320</v>
      </c>
      <c r="G150" s="207">
        <v>272.10000000000002</v>
      </c>
      <c r="H150" s="193">
        <v>0</v>
      </c>
      <c r="I150" s="194">
        <v>0</v>
      </c>
    </row>
    <row r="151" spans="1:9" ht="15.95" customHeight="1" x14ac:dyDescent="0.2">
      <c r="A151" s="163" t="s">
        <v>92</v>
      </c>
      <c r="B151" s="222">
        <v>590</v>
      </c>
      <c r="C151" s="44">
        <v>11</v>
      </c>
      <c r="D151" s="44" t="s">
        <v>7</v>
      </c>
      <c r="E151" s="64" t="s">
        <v>7</v>
      </c>
      <c r="F151" s="48" t="s">
        <v>7</v>
      </c>
      <c r="G151" s="175">
        <f t="shared" ref="G151:I155" si="32">G152</f>
        <v>5</v>
      </c>
      <c r="H151" s="148">
        <f t="shared" si="32"/>
        <v>5</v>
      </c>
      <c r="I151" s="131">
        <f t="shared" si="32"/>
        <v>5</v>
      </c>
    </row>
    <row r="152" spans="1:9" ht="15.95" customHeight="1" x14ac:dyDescent="0.2">
      <c r="A152" s="163" t="s">
        <v>95</v>
      </c>
      <c r="B152" s="222">
        <v>590</v>
      </c>
      <c r="C152" s="44">
        <v>11</v>
      </c>
      <c r="D152" s="44">
        <v>5</v>
      </c>
      <c r="E152" s="64" t="s">
        <v>7</v>
      </c>
      <c r="F152" s="48" t="s">
        <v>7</v>
      </c>
      <c r="G152" s="175">
        <f t="shared" si="32"/>
        <v>5</v>
      </c>
      <c r="H152" s="143">
        <f t="shared" si="32"/>
        <v>5</v>
      </c>
      <c r="I152" s="126">
        <f t="shared" si="32"/>
        <v>5</v>
      </c>
    </row>
    <row r="153" spans="1:9" ht="15.95" customHeight="1" x14ac:dyDescent="0.2">
      <c r="A153" s="99" t="s">
        <v>146</v>
      </c>
      <c r="B153" s="222">
        <v>590</v>
      </c>
      <c r="C153" s="15">
        <v>11</v>
      </c>
      <c r="D153" s="15">
        <v>5</v>
      </c>
      <c r="E153" s="42" t="s">
        <v>93</v>
      </c>
      <c r="F153" s="17"/>
      <c r="G153" s="166">
        <f t="shared" si="32"/>
        <v>5</v>
      </c>
      <c r="H153" s="140">
        <f t="shared" si="32"/>
        <v>5</v>
      </c>
      <c r="I153" s="123">
        <f t="shared" si="32"/>
        <v>5</v>
      </c>
    </row>
    <row r="154" spans="1:9" ht="15.95" customHeight="1" x14ac:dyDescent="0.2">
      <c r="A154" s="152" t="s">
        <v>147</v>
      </c>
      <c r="B154" s="115">
        <v>590</v>
      </c>
      <c r="C154" s="57">
        <v>11</v>
      </c>
      <c r="D154" s="57">
        <v>5</v>
      </c>
      <c r="E154" s="32" t="s">
        <v>94</v>
      </c>
      <c r="F154" s="58" t="s">
        <v>7</v>
      </c>
      <c r="G154" s="170">
        <f t="shared" si="32"/>
        <v>5</v>
      </c>
      <c r="H154" s="146">
        <f t="shared" si="32"/>
        <v>5</v>
      </c>
      <c r="I154" s="129">
        <f t="shared" si="32"/>
        <v>5</v>
      </c>
    </row>
    <row r="155" spans="1:9" ht="32.1" customHeight="1" x14ac:dyDescent="0.2">
      <c r="A155" s="34" t="s">
        <v>131</v>
      </c>
      <c r="B155" s="115">
        <v>590</v>
      </c>
      <c r="C155" s="45">
        <v>11</v>
      </c>
      <c r="D155" s="46">
        <v>5</v>
      </c>
      <c r="E155" s="11" t="s">
        <v>94</v>
      </c>
      <c r="F155" s="12">
        <v>200</v>
      </c>
      <c r="G155" s="138">
        <f t="shared" si="32"/>
        <v>5</v>
      </c>
      <c r="H155" s="138">
        <f t="shared" si="32"/>
        <v>5</v>
      </c>
      <c r="I155" s="121">
        <f t="shared" si="32"/>
        <v>5</v>
      </c>
    </row>
    <row r="156" spans="1:9" ht="15.95" customHeight="1" x14ac:dyDescent="0.2">
      <c r="A156" s="155" t="s">
        <v>18</v>
      </c>
      <c r="B156" s="115">
        <v>590</v>
      </c>
      <c r="C156" s="45">
        <v>11</v>
      </c>
      <c r="D156" s="46">
        <v>5</v>
      </c>
      <c r="E156" s="11" t="s">
        <v>94</v>
      </c>
      <c r="F156" s="22">
        <v>240</v>
      </c>
      <c r="G156" s="183">
        <v>5</v>
      </c>
      <c r="H156" s="183">
        <v>5</v>
      </c>
      <c r="I156" s="184">
        <v>5</v>
      </c>
    </row>
    <row r="157" spans="1:9" ht="23.25" customHeight="1" x14ac:dyDescent="0.2">
      <c r="A157" s="99" t="s">
        <v>96</v>
      </c>
      <c r="B157" s="222">
        <v>590</v>
      </c>
      <c r="C157" s="15">
        <v>99</v>
      </c>
      <c r="D157" s="15"/>
      <c r="E157" s="42" t="s">
        <v>7</v>
      </c>
      <c r="F157" s="17" t="s">
        <v>7</v>
      </c>
      <c r="G157" s="166">
        <f t="shared" ref="G157:I161" si="33">G158</f>
        <v>0</v>
      </c>
      <c r="H157" s="166">
        <f t="shared" si="33"/>
        <v>248.3</v>
      </c>
      <c r="I157" s="18">
        <f t="shared" si="33"/>
        <v>570.6</v>
      </c>
    </row>
    <row r="158" spans="1:9" ht="15.95" customHeight="1" x14ac:dyDescent="0.2">
      <c r="A158" s="152" t="s">
        <v>96</v>
      </c>
      <c r="B158" s="115">
        <v>590</v>
      </c>
      <c r="C158" s="20">
        <v>99</v>
      </c>
      <c r="D158" s="20">
        <v>99</v>
      </c>
      <c r="E158" s="32"/>
      <c r="F158" s="22"/>
      <c r="G158" s="149">
        <f t="shared" si="33"/>
        <v>0</v>
      </c>
      <c r="H158" s="149">
        <f t="shared" si="33"/>
        <v>248.3</v>
      </c>
      <c r="I158" s="23">
        <f t="shared" si="33"/>
        <v>570.6</v>
      </c>
    </row>
    <row r="159" spans="1:9" ht="15.75" x14ac:dyDescent="0.2">
      <c r="A159" s="152" t="s">
        <v>9</v>
      </c>
      <c r="B159" s="115">
        <v>590</v>
      </c>
      <c r="C159" s="20">
        <v>99</v>
      </c>
      <c r="D159" s="20">
        <v>99</v>
      </c>
      <c r="E159" s="32" t="s">
        <v>10</v>
      </c>
      <c r="F159" s="22"/>
      <c r="G159" s="149">
        <f t="shared" si="33"/>
        <v>0</v>
      </c>
      <c r="H159" s="149">
        <f t="shared" si="33"/>
        <v>248.3</v>
      </c>
      <c r="I159" s="23">
        <f t="shared" si="33"/>
        <v>570.6</v>
      </c>
    </row>
    <row r="160" spans="1:9" ht="15.75" x14ac:dyDescent="0.2">
      <c r="A160" s="152" t="s">
        <v>96</v>
      </c>
      <c r="B160" s="115">
        <v>590</v>
      </c>
      <c r="C160" s="20">
        <v>99</v>
      </c>
      <c r="D160" s="20">
        <v>99</v>
      </c>
      <c r="E160" s="32" t="s">
        <v>97</v>
      </c>
      <c r="F160" s="22"/>
      <c r="G160" s="149">
        <f t="shared" si="33"/>
        <v>0</v>
      </c>
      <c r="H160" s="149">
        <f t="shared" si="33"/>
        <v>248.3</v>
      </c>
      <c r="I160" s="23">
        <f t="shared" si="33"/>
        <v>570.6</v>
      </c>
    </row>
    <row r="161" spans="1:9" ht="19.5" customHeight="1" x14ac:dyDescent="0.2">
      <c r="A161" s="152" t="s">
        <v>96</v>
      </c>
      <c r="B161" s="115">
        <v>590</v>
      </c>
      <c r="C161" s="20">
        <v>99</v>
      </c>
      <c r="D161" s="20">
        <v>99</v>
      </c>
      <c r="E161" s="32" t="s">
        <v>97</v>
      </c>
      <c r="F161" s="22">
        <v>900</v>
      </c>
      <c r="G161" s="149">
        <f t="shared" si="33"/>
        <v>0</v>
      </c>
      <c r="H161" s="149">
        <f t="shared" si="33"/>
        <v>248.3</v>
      </c>
      <c r="I161" s="23">
        <f t="shared" si="33"/>
        <v>570.6</v>
      </c>
    </row>
    <row r="162" spans="1:9" ht="21" customHeight="1" x14ac:dyDescent="0.2">
      <c r="A162" s="152" t="s">
        <v>96</v>
      </c>
      <c r="B162" s="115">
        <v>590</v>
      </c>
      <c r="C162" s="20">
        <v>99</v>
      </c>
      <c r="D162" s="20">
        <v>99</v>
      </c>
      <c r="E162" s="32" t="s">
        <v>97</v>
      </c>
      <c r="F162" s="22">
        <v>990</v>
      </c>
      <c r="G162" s="185">
        <v>0</v>
      </c>
      <c r="H162" s="185">
        <v>248.3</v>
      </c>
      <c r="I162" s="195">
        <v>570.6</v>
      </c>
    </row>
    <row r="163" spans="1:9" ht="18.75" customHeight="1" x14ac:dyDescent="0.25">
      <c r="A163" s="231" t="s">
        <v>98</v>
      </c>
      <c r="B163" s="65"/>
      <c r="C163" s="65"/>
      <c r="D163" s="65"/>
      <c r="E163" s="66"/>
      <c r="F163" s="67"/>
      <c r="G163" s="166">
        <f>G10+G65+G72+G81+G92+G121+G126+G144+G151+G157</f>
        <v>18078.099999999999</v>
      </c>
      <c r="H163" s="166">
        <f>H10+H65+H72+H81+H92+H121+H126+H144+H151+H157</f>
        <v>10164.799999999999</v>
      </c>
      <c r="I163" s="126">
        <f>I10+I65+I72+I81+I92+I121+I126+I144+I151+I157</f>
        <v>11683.1</v>
      </c>
    </row>
    <row r="164" spans="1:9" ht="20.100000000000001" customHeight="1" x14ac:dyDescent="0.25">
      <c r="A164" s="81"/>
      <c r="B164" s="81"/>
    </row>
    <row r="165" spans="1:9" ht="20.100000000000001" customHeight="1" x14ac:dyDescent="0.25">
      <c r="A165" s="81"/>
      <c r="B165" s="81"/>
    </row>
    <row r="166" spans="1:9" ht="20.100000000000001" customHeight="1" x14ac:dyDescent="0.2">
      <c r="A166" s="82"/>
      <c r="B166" s="82"/>
    </row>
    <row r="167" spans="1:9" ht="20.100000000000001" customHeight="1" x14ac:dyDescent="0.2">
      <c r="A167" s="83"/>
      <c r="B167" s="83"/>
    </row>
    <row r="168" spans="1:9" ht="20.100000000000001" customHeight="1" x14ac:dyDescent="0.2">
      <c r="A168" s="82"/>
      <c r="B168" s="82"/>
    </row>
    <row r="169" spans="1:9" ht="20.100000000000001" customHeight="1" x14ac:dyDescent="0.2"/>
    <row r="170" spans="1:9" ht="25.5" customHeight="1" x14ac:dyDescent="0.2"/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Страница &amp;P из &amp;N</oddFooter>
  </headerFooter>
  <ignoredErrors>
    <ignoredError sqref="G17:I17 G67:I74 G83:I101 G128:I15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H17" sqref="H17"/>
    </sheetView>
  </sheetViews>
  <sheetFormatPr defaultRowHeight="12.75" x14ac:dyDescent="0.2"/>
  <cols>
    <col min="1" max="1" width="24.5703125" style="109" customWidth="1"/>
    <col min="2" max="2" width="49.28515625" style="109" customWidth="1"/>
    <col min="3" max="3" width="12.42578125" style="109" customWidth="1"/>
    <col min="4" max="4" width="11.5703125" style="109" customWidth="1"/>
    <col min="5" max="5" width="10.5703125" style="109" customWidth="1"/>
    <col min="6" max="258" width="9.140625" style="109"/>
    <col min="259" max="259" width="21.28515625" style="109" customWidth="1"/>
    <col min="260" max="260" width="49.28515625" style="109" customWidth="1"/>
    <col min="261" max="261" width="10.5703125" style="109" customWidth="1"/>
    <col min="262" max="514" width="9.140625" style="109"/>
    <col min="515" max="515" width="21.28515625" style="109" customWidth="1"/>
    <col min="516" max="516" width="49.28515625" style="109" customWidth="1"/>
    <col min="517" max="517" width="10.5703125" style="109" customWidth="1"/>
    <col min="518" max="770" width="9.140625" style="109"/>
    <col min="771" max="771" width="21.28515625" style="109" customWidth="1"/>
    <col min="772" max="772" width="49.28515625" style="109" customWidth="1"/>
    <col min="773" max="773" width="10.5703125" style="109" customWidth="1"/>
    <col min="774" max="1026" width="9.140625" style="109"/>
    <col min="1027" max="1027" width="21.28515625" style="109" customWidth="1"/>
    <col min="1028" max="1028" width="49.28515625" style="109" customWidth="1"/>
    <col min="1029" max="1029" width="10.5703125" style="109" customWidth="1"/>
    <col min="1030" max="1282" width="9.140625" style="109"/>
    <col min="1283" max="1283" width="21.28515625" style="109" customWidth="1"/>
    <col min="1284" max="1284" width="49.28515625" style="109" customWidth="1"/>
    <col min="1285" max="1285" width="10.5703125" style="109" customWidth="1"/>
    <col min="1286" max="1538" width="9.140625" style="109"/>
    <col min="1539" max="1539" width="21.28515625" style="109" customWidth="1"/>
    <col min="1540" max="1540" width="49.28515625" style="109" customWidth="1"/>
    <col min="1541" max="1541" width="10.5703125" style="109" customWidth="1"/>
    <col min="1542" max="1794" width="9.140625" style="109"/>
    <col min="1795" max="1795" width="21.28515625" style="109" customWidth="1"/>
    <col min="1796" max="1796" width="49.28515625" style="109" customWidth="1"/>
    <col min="1797" max="1797" width="10.5703125" style="109" customWidth="1"/>
    <col min="1798" max="2050" width="9.140625" style="109"/>
    <col min="2051" max="2051" width="21.28515625" style="109" customWidth="1"/>
    <col min="2052" max="2052" width="49.28515625" style="109" customWidth="1"/>
    <col min="2053" max="2053" width="10.5703125" style="109" customWidth="1"/>
    <col min="2054" max="2306" width="9.140625" style="109"/>
    <col min="2307" max="2307" width="21.28515625" style="109" customWidth="1"/>
    <col min="2308" max="2308" width="49.28515625" style="109" customWidth="1"/>
    <col min="2309" max="2309" width="10.5703125" style="109" customWidth="1"/>
    <col min="2310" max="2562" width="9.140625" style="109"/>
    <col min="2563" max="2563" width="21.28515625" style="109" customWidth="1"/>
    <col min="2564" max="2564" width="49.28515625" style="109" customWidth="1"/>
    <col min="2565" max="2565" width="10.5703125" style="109" customWidth="1"/>
    <col min="2566" max="2818" width="9.140625" style="109"/>
    <col min="2819" max="2819" width="21.28515625" style="109" customWidth="1"/>
    <col min="2820" max="2820" width="49.28515625" style="109" customWidth="1"/>
    <col min="2821" max="2821" width="10.5703125" style="109" customWidth="1"/>
    <col min="2822" max="3074" width="9.140625" style="109"/>
    <col min="3075" max="3075" width="21.28515625" style="109" customWidth="1"/>
    <col min="3076" max="3076" width="49.28515625" style="109" customWidth="1"/>
    <col min="3077" max="3077" width="10.5703125" style="109" customWidth="1"/>
    <col min="3078" max="3330" width="9.140625" style="109"/>
    <col min="3331" max="3331" width="21.28515625" style="109" customWidth="1"/>
    <col min="3332" max="3332" width="49.28515625" style="109" customWidth="1"/>
    <col min="3333" max="3333" width="10.5703125" style="109" customWidth="1"/>
    <col min="3334" max="3586" width="9.140625" style="109"/>
    <col min="3587" max="3587" width="21.28515625" style="109" customWidth="1"/>
    <col min="3588" max="3588" width="49.28515625" style="109" customWidth="1"/>
    <col min="3589" max="3589" width="10.5703125" style="109" customWidth="1"/>
    <col min="3590" max="3842" width="9.140625" style="109"/>
    <col min="3843" max="3843" width="21.28515625" style="109" customWidth="1"/>
    <col min="3844" max="3844" width="49.28515625" style="109" customWidth="1"/>
    <col min="3845" max="3845" width="10.5703125" style="109" customWidth="1"/>
    <col min="3846" max="4098" width="9.140625" style="109"/>
    <col min="4099" max="4099" width="21.28515625" style="109" customWidth="1"/>
    <col min="4100" max="4100" width="49.28515625" style="109" customWidth="1"/>
    <col min="4101" max="4101" width="10.5703125" style="109" customWidth="1"/>
    <col min="4102" max="4354" width="9.140625" style="109"/>
    <col min="4355" max="4355" width="21.28515625" style="109" customWidth="1"/>
    <col min="4356" max="4356" width="49.28515625" style="109" customWidth="1"/>
    <col min="4357" max="4357" width="10.5703125" style="109" customWidth="1"/>
    <col min="4358" max="4610" width="9.140625" style="109"/>
    <col min="4611" max="4611" width="21.28515625" style="109" customWidth="1"/>
    <col min="4612" max="4612" width="49.28515625" style="109" customWidth="1"/>
    <col min="4613" max="4613" width="10.5703125" style="109" customWidth="1"/>
    <col min="4614" max="4866" width="9.140625" style="109"/>
    <col min="4867" max="4867" width="21.28515625" style="109" customWidth="1"/>
    <col min="4868" max="4868" width="49.28515625" style="109" customWidth="1"/>
    <col min="4869" max="4869" width="10.5703125" style="109" customWidth="1"/>
    <col min="4870" max="5122" width="9.140625" style="109"/>
    <col min="5123" max="5123" width="21.28515625" style="109" customWidth="1"/>
    <col min="5124" max="5124" width="49.28515625" style="109" customWidth="1"/>
    <col min="5125" max="5125" width="10.5703125" style="109" customWidth="1"/>
    <col min="5126" max="5378" width="9.140625" style="109"/>
    <col min="5379" max="5379" width="21.28515625" style="109" customWidth="1"/>
    <col min="5380" max="5380" width="49.28515625" style="109" customWidth="1"/>
    <col min="5381" max="5381" width="10.5703125" style="109" customWidth="1"/>
    <col min="5382" max="5634" width="9.140625" style="109"/>
    <col min="5635" max="5635" width="21.28515625" style="109" customWidth="1"/>
    <col min="5636" max="5636" width="49.28515625" style="109" customWidth="1"/>
    <col min="5637" max="5637" width="10.5703125" style="109" customWidth="1"/>
    <col min="5638" max="5890" width="9.140625" style="109"/>
    <col min="5891" max="5891" width="21.28515625" style="109" customWidth="1"/>
    <col min="5892" max="5892" width="49.28515625" style="109" customWidth="1"/>
    <col min="5893" max="5893" width="10.5703125" style="109" customWidth="1"/>
    <col min="5894" max="6146" width="9.140625" style="109"/>
    <col min="6147" max="6147" width="21.28515625" style="109" customWidth="1"/>
    <col min="6148" max="6148" width="49.28515625" style="109" customWidth="1"/>
    <col min="6149" max="6149" width="10.5703125" style="109" customWidth="1"/>
    <col min="6150" max="6402" width="9.140625" style="109"/>
    <col min="6403" max="6403" width="21.28515625" style="109" customWidth="1"/>
    <col min="6404" max="6404" width="49.28515625" style="109" customWidth="1"/>
    <col min="6405" max="6405" width="10.5703125" style="109" customWidth="1"/>
    <col min="6406" max="6658" width="9.140625" style="109"/>
    <col min="6659" max="6659" width="21.28515625" style="109" customWidth="1"/>
    <col min="6660" max="6660" width="49.28515625" style="109" customWidth="1"/>
    <col min="6661" max="6661" width="10.5703125" style="109" customWidth="1"/>
    <col min="6662" max="6914" width="9.140625" style="109"/>
    <col min="6915" max="6915" width="21.28515625" style="109" customWidth="1"/>
    <col min="6916" max="6916" width="49.28515625" style="109" customWidth="1"/>
    <col min="6917" max="6917" width="10.5703125" style="109" customWidth="1"/>
    <col min="6918" max="7170" width="9.140625" style="109"/>
    <col min="7171" max="7171" width="21.28515625" style="109" customWidth="1"/>
    <col min="7172" max="7172" width="49.28515625" style="109" customWidth="1"/>
    <col min="7173" max="7173" width="10.5703125" style="109" customWidth="1"/>
    <col min="7174" max="7426" width="9.140625" style="109"/>
    <col min="7427" max="7427" width="21.28515625" style="109" customWidth="1"/>
    <col min="7428" max="7428" width="49.28515625" style="109" customWidth="1"/>
    <col min="7429" max="7429" width="10.5703125" style="109" customWidth="1"/>
    <col min="7430" max="7682" width="9.140625" style="109"/>
    <col min="7683" max="7683" width="21.28515625" style="109" customWidth="1"/>
    <col min="7684" max="7684" width="49.28515625" style="109" customWidth="1"/>
    <col min="7685" max="7685" width="10.5703125" style="109" customWidth="1"/>
    <col min="7686" max="7938" width="9.140625" style="109"/>
    <col min="7939" max="7939" width="21.28515625" style="109" customWidth="1"/>
    <col min="7940" max="7940" width="49.28515625" style="109" customWidth="1"/>
    <col min="7941" max="7941" width="10.5703125" style="109" customWidth="1"/>
    <col min="7942" max="8194" width="9.140625" style="109"/>
    <col min="8195" max="8195" width="21.28515625" style="109" customWidth="1"/>
    <col min="8196" max="8196" width="49.28515625" style="109" customWidth="1"/>
    <col min="8197" max="8197" width="10.5703125" style="109" customWidth="1"/>
    <col min="8198" max="8450" width="9.140625" style="109"/>
    <col min="8451" max="8451" width="21.28515625" style="109" customWidth="1"/>
    <col min="8452" max="8452" width="49.28515625" style="109" customWidth="1"/>
    <col min="8453" max="8453" width="10.5703125" style="109" customWidth="1"/>
    <col min="8454" max="8706" width="9.140625" style="109"/>
    <col min="8707" max="8707" width="21.28515625" style="109" customWidth="1"/>
    <col min="8708" max="8708" width="49.28515625" style="109" customWidth="1"/>
    <col min="8709" max="8709" width="10.5703125" style="109" customWidth="1"/>
    <col min="8710" max="8962" width="9.140625" style="109"/>
    <col min="8963" max="8963" width="21.28515625" style="109" customWidth="1"/>
    <col min="8964" max="8964" width="49.28515625" style="109" customWidth="1"/>
    <col min="8965" max="8965" width="10.5703125" style="109" customWidth="1"/>
    <col min="8966" max="9218" width="9.140625" style="109"/>
    <col min="9219" max="9219" width="21.28515625" style="109" customWidth="1"/>
    <col min="9220" max="9220" width="49.28515625" style="109" customWidth="1"/>
    <col min="9221" max="9221" width="10.5703125" style="109" customWidth="1"/>
    <col min="9222" max="9474" width="9.140625" style="109"/>
    <col min="9475" max="9475" width="21.28515625" style="109" customWidth="1"/>
    <col min="9476" max="9476" width="49.28515625" style="109" customWidth="1"/>
    <col min="9477" max="9477" width="10.5703125" style="109" customWidth="1"/>
    <col min="9478" max="9730" width="9.140625" style="109"/>
    <col min="9731" max="9731" width="21.28515625" style="109" customWidth="1"/>
    <col min="9732" max="9732" width="49.28515625" style="109" customWidth="1"/>
    <col min="9733" max="9733" width="10.5703125" style="109" customWidth="1"/>
    <col min="9734" max="9986" width="9.140625" style="109"/>
    <col min="9987" max="9987" width="21.28515625" style="109" customWidth="1"/>
    <col min="9988" max="9988" width="49.28515625" style="109" customWidth="1"/>
    <col min="9989" max="9989" width="10.5703125" style="109" customWidth="1"/>
    <col min="9990" max="10242" width="9.140625" style="109"/>
    <col min="10243" max="10243" width="21.28515625" style="109" customWidth="1"/>
    <col min="10244" max="10244" width="49.28515625" style="109" customWidth="1"/>
    <col min="10245" max="10245" width="10.5703125" style="109" customWidth="1"/>
    <col min="10246" max="10498" width="9.140625" style="109"/>
    <col min="10499" max="10499" width="21.28515625" style="109" customWidth="1"/>
    <col min="10500" max="10500" width="49.28515625" style="109" customWidth="1"/>
    <col min="10501" max="10501" width="10.5703125" style="109" customWidth="1"/>
    <col min="10502" max="10754" width="9.140625" style="109"/>
    <col min="10755" max="10755" width="21.28515625" style="109" customWidth="1"/>
    <col min="10756" max="10756" width="49.28515625" style="109" customWidth="1"/>
    <col min="10757" max="10757" width="10.5703125" style="109" customWidth="1"/>
    <col min="10758" max="11010" width="9.140625" style="109"/>
    <col min="11011" max="11011" width="21.28515625" style="109" customWidth="1"/>
    <col min="11012" max="11012" width="49.28515625" style="109" customWidth="1"/>
    <col min="11013" max="11013" width="10.5703125" style="109" customWidth="1"/>
    <col min="11014" max="11266" width="9.140625" style="109"/>
    <col min="11267" max="11267" width="21.28515625" style="109" customWidth="1"/>
    <col min="11268" max="11268" width="49.28515625" style="109" customWidth="1"/>
    <col min="11269" max="11269" width="10.5703125" style="109" customWidth="1"/>
    <col min="11270" max="11522" width="9.140625" style="109"/>
    <col min="11523" max="11523" width="21.28515625" style="109" customWidth="1"/>
    <col min="11524" max="11524" width="49.28515625" style="109" customWidth="1"/>
    <col min="11525" max="11525" width="10.5703125" style="109" customWidth="1"/>
    <col min="11526" max="11778" width="9.140625" style="109"/>
    <col min="11779" max="11779" width="21.28515625" style="109" customWidth="1"/>
    <col min="11780" max="11780" width="49.28515625" style="109" customWidth="1"/>
    <col min="11781" max="11781" width="10.5703125" style="109" customWidth="1"/>
    <col min="11782" max="12034" width="9.140625" style="109"/>
    <col min="12035" max="12035" width="21.28515625" style="109" customWidth="1"/>
    <col min="12036" max="12036" width="49.28515625" style="109" customWidth="1"/>
    <col min="12037" max="12037" width="10.5703125" style="109" customWidth="1"/>
    <col min="12038" max="12290" width="9.140625" style="109"/>
    <col min="12291" max="12291" width="21.28515625" style="109" customWidth="1"/>
    <col min="12292" max="12292" width="49.28515625" style="109" customWidth="1"/>
    <col min="12293" max="12293" width="10.5703125" style="109" customWidth="1"/>
    <col min="12294" max="12546" width="9.140625" style="109"/>
    <col min="12547" max="12547" width="21.28515625" style="109" customWidth="1"/>
    <col min="12548" max="12548" width="49.28515625" style="109" customWidth="1"/>
    <col min="12549" max="12549" width="10.5703125" style="109" customWidth="1"/>
    <col min="12550" max="12802" width="9.140625" style="109"/>
    <col min="12803" max="12803" width="21.28515625" style="109" customWidth="1"/>
    <col min="12804" max="12804" width="49.28515625" style="109" customWidth="1"/>
    <col min="12805" max="12805" width="10.5703125" style="109" customWidth="1"/>
    <col min="12806" max="13058" width="9.140625" style="109"/>
    <col min="13059" max="13059" width="21.28515625" style="109" customWidth="1"/>
    <col min="13060" max="13060" width="49.28515625" style="109" customWidth="1"/>
    <col min="13061" max="13061" width="10.5703125" style="109" customWidth="1"/>
    <col min="13062" max="13314" width="9.140625" style="109"/>
    <col min="13315" max="13315" width="21.28515625" style="109" customWidth="1"/>
    <col min="13316" max="13316" width="49.28515625" style="109" customWidth="1"/>
    <col min="13317" max="13317" width="10.5703125" style="109" customWidth="1"/>
    <col min="13318" max="13570" width="9.140625" style="109"/>
    <col min="13571" max="13571" width="21.28515625" style="109" customWidth="1"/>
    <col min="13572" max="13572" width="49.28515625" style="109" customWidth="1"/>
    <col min="13573" max="13573" width="10.5703125" style="109" customWidth="1"/>
    <col min="13574" max="13826" width="9.140625" style="109"/>
    <col min="13827" max="13827" width="21.28515625" style="109" customWidth="1"/>
    <col min="13828" max="13828" width="49.28515625" style="109" customWidth="1"/>
    <col min="13829" max="13829" width="10.5703125" style="109" customWidth="1"/>
    <col min="13830" max="14082" width="9.140625" style="109"/>
    <col min="14083" max="14083" width="21.28515625" style="109" customWidth="1"/>
    <col min="14084" max="14084" width="49.28515625" style="109" customWidth="1"/>
    <col min="14085" max="14085" width="10.5703125" style="109" customWidth="1"/>
    <col min="14086" max="14338" width="9.140625" style="109"/>
    <col min="14339" max="14339" width="21.28515625" style="109" customWidth="1"/>
    <col min="14340" max="14340" width="49.28515625" style="109" customWidth="1"/>
    <col min="14341" max="14341" width="10.5703125" style="109" customWidth="1"/>
    <col min="14342" max="14594" width="9.140625" style="109"/>
    <col min="14595" max="14595" width="21.28515625" style="109" customWidth="1"/>
    <col min="14596" max="14596" width="49.28515625" style="109" customWidth="1"/>
    <col min="14597" max="14597" width="10.5703125" style="109" customWidth="1"/>
    <col min="14598" max="14850" width="9.140625" style="109"/>
    <col min="14851" max="14851" width="21.28515625" style="109" customWidth="1"/>
    <col min="14852" max="14852" width="49.28515625" style="109" customWidth="1"/>
    <col min="14853" max="14853" width="10.5703125" style="109" customWidth="1"/>
    <col min="14854" max="15106" width="9.140625" style="109"/>
    <col min="15107" max="15107" width="21.28515625" style="109" customWidth="1"/>
    <col min="15108" max="15108" width="49.28515625" style="109" customWidth="1"/>
    <col min="15109" max="15109" width="10.5703125" style="109" customWidth="1"/>
    <col min="15110" max="15362" width="9.140625" style="109"/>
    <col min="15363" max="15363" width="21.28515625" style="109" customWidth="1"/>
    <col min="15364" max="15364" width="49.28515625" style="109" customWidth="1"/>
    <col min="15365" max="15365" width="10.5703125" style="109" customWidth="1"/>
    <col min="15366" max="15618" width="9.140625" style="109"/>
    <col min="15619" max="15619" width="21.28515625" style="109" customWidth="1"/>
    <col min="15620" max="15620" width="49.28515625" style="109" customWidth="1"/>
    <col min="15621" max="15621" width="10.5703125" style="109" customWidth="1"/>
    <col min="15622" max="15874" width="9.140625" style="109"/>
    <col min="15875" max="15875" width="21.28515625" style="109" customWidth="1"/>
    <col min="15876" max="15876" width="49.28515625" style="109" customWidth="1"/>
    <col min="15877" max="15877" width="10.5703125" style="109" customWidth="1"/>
    <col min="15878" max="16130" width="9.140625" style="109"/>
    <col min="16131" max="16131" width="21.28515625" style="109" customWidth="1"/>
    <col min="16132" max="16132" width="49.28515625" style="109" customWidth="1"/>
    <col min="16133" max="16133" width="10.5703125" style="109" customWidth="1"/>
    <col min="16134" max="16384" width="9.140625" style="109"/>
  </cols>
  <sheetData>
    <row r="1" spans="1:10" ht="15" customHeight="1" x14ac:dyDescent="0.25">
      <c r="B1" s="135"/>
      <c r="C1" s="256" t="s">
        <v>127</v>
      </c>
      <c r="D1" s="257"/>
      <c r="E1" s="257"/>
    </row>
    <row r="2" spans="1:10" ht="29.25" customHeight="1" x14ac:dyDescent="0.2">
      <c r="B2" s="134"/>
      <c r="C2" s="239" t="s">
        <v>167</v>
      </c>
      <c r="D2" s="240"/>
      <c r="E2" s="240"/>
    </row>
    <row r="3" spans="1:10" ht="15" x14ac:dyDescent="0.25">
      <c r="B3" s="132"/>
      <c r="C3" s="236" t="s">
        <v>174</v>
      </c>
      <c r="D3" s="254"/>
      <c r="E3" s="254"/>
    </row>
    <row r="4" spans="1:10" ht="14.25" customHeight="1" x14ac:dyDescent="0.2">
      <c r="A4" s="108"/>
      <c r="B4" s="260"/>
      <c r="C4" s="260"/>
      <c r="D4" s="260"/>
      <c r="E4" s="260"/>
    </row>
    <row r="5" spans="1:10" ht="32.25" customHeight="1" x14ac:dyDescent="0.2">
      <c r="A5" s="261" t="s">
        <v>145</v>
      </c>
      <c r="B5" s="261"/>
      <c r="C5" s="261"/>
      <c r="D5" s="261"/>
      <c r="E5" s="261"/>
    </row>
    <row r="6" spans="1:10" ht="16.5" customHeight="1" x14ac:dyDescent="0.2">
      <c r="A6" s="112"/>
      <c r="B6" s="112"/>
      <c r="C6" s="136"/>
      <c r="D6" s="136"/>
      <c r="E6" s="112"/>
    </row>
    <row r="7" spans="1:10" ht="15" x14ac:dyDescent="0.2">
      <c r="A7" s="110"/>
      <c r="B7" s="110"/>
      <c r="C7" s="110"/>
      <c r="D7" s="110"/>
      <c r="E7" s="111" t="s">
        <v>128</v>
      </c>
    </row>
    <row r="8" spans="1:10" ht="38.25" customHeight="1" x14ac:dyDescent="0.2">
      <c r="A8" s="262" t="s">
        <v>106</v>
      </c>
      <c r="B8" s="264" t="s">
        <v>140</v>
      </c>
      <c r="C8" s="266" t="s">
        <v>5</v>
      </c>
      <c r="D8" s="267"/>
      <c r="E8" s="268"/>
      <c r="J8" s="107"/>
    </row>
    <row r="9" spans="1:10" ht="40.5" customHeight="1" x14ac:dyDescent="0.2">
      <c r="A9" s="263"/>
      <c r="B9" s="265"/>
      <c r="C9" s="150" t="s">
        <v>134</v>
      </c>
      <c r="D9" s="150" t="s">
        <v>135</v>
      </c>
      <c r="E9" s="150" t="s">
        <v>141</v>
      </c>
      <c r="J9" s="133"/>
    </row>
    <row r="10" spans="1:10" ht="30" customHeight="1" x14ac:dyDescent="0.2">
      <c r="A10" s="116" t="s">
        <v>107</v>
      </c>
      <c r="B10" s="117" t="s">
        <v>132</v>
      </c>
      <c r="C10" s="173">
        <f>C20</f>
        <v>829</v>
      </c>
      <c r="D10" s="173">
        <f>D20</f>
        <v>0</v>
      </c>
      <c r="E10" s="118">
        <f>E20</f>
        <v>0</v>
      </c>
      <c r="J10" s="133"/>
    </row>
    <row r="11" spans="1:10" ht="30" customHeight="1" x14ac:dyDescent="0.2">
      <c r="A11" s="116" t="s">
        <v>108</v>
      </c>
      <c r="B11" s="117" t="s">
        <v>109</v>
      </c>
      <c r="C11" s="173">
        <f>C12+C16</f>
        <v>829</v>
      </c>
      <c r="D11" s="173">
        <f>D12+D16</f>
        <v>0</v>
      </c>
      <c r="E11" s="118">
        <f>E12+E16</f>
        <v>0</v>
      </c>
    </row>
    <row r="12" spans="1:10" ht="30" customHeight="1" x14ac:dyDescent="0.2">
      <c r="A12" s="116" t="s">
        <v>110</v>
      </c>
      <c r="B12" s="117" t="s">
        <v>111</v>
      </c>
      <c r="C12" s="173">
        <f t="shared" ref="C12:E14" si="0">C13</f>
        <v>-17249.099999999999</v>
      </c>
      <c r="D12" s="173">
        <f t="shared" si="0"/>
        <v>-10164.799999999999</v>
      </c>
      <c r="E12" s="118">
        <f t="shared" si="0"/>
        <v>-11683.1</v>
      </c>
    </row>
    <row r="13" spans="1:10" ht="30" customHeight="1" x14ac:dyDescent="0.2">
      <c r="A13" s="116" t="s">
        <v>112</v>
      </c>
      <c r="B13" s="117" t="s">
        <v>113</v>
      </c>
      <c r="C13" s="173">
        <f t="shared" si="0"/>
        <v>-17249.099999999999</v>
      </c>
      <c r="D13" s="173">
        <f t="shared" si="0"/>
        <v>-10164.799999999999</v>
      </c>
      <c r="E13" s="118">
        <f t="shared" si="0"/>
        <v>-11683.1</v>
      </c>
    </row>
    <row r="14" spans="1:10" ht="30" customHeight="1" x14ac:dyDescent="0.2">
      <c r="A14" s="116" t="s">
        <v>114</v>
      </c>
      <c r="B14" s="117" t="s">
        <v>115</v>
      </c>
      <c r="C14" s="173">
        <f t="shared" si="0"/>
        <v>-17249.099999999999</v>
      </c>
      <c r="D14" s="173">
        <f t="shared" si="0"/>
        <v>-10164.799999999999</v>
      </c>
      <c r="E14" s="118">
        <f t="shared" si="0"/>
        <v>-11683.1</v>
      </c>
    </row>
    <row r="15" spans="1:10" ht="30" customHeight="1" x14ac:dyDescent="0.2">
      <c r="A15" s="116" t="s">
        <v>116</v>
      </c>
      <c r="B15" s="117" t="s">
        <v>117</v>
      </c>
      <c r="C15" s="200">
        <v>-17249.099999999999</v>
      </c>
      <c r="D15" s="200">
        <v>-10164.799999999999</v>
      </c>
      <c r="E15" s="200">
        <v>-11683.1</v>
      </c>
    </row>
    <row r="16" spans="1:10" ht="30" customHeight="1" x14ac:dyDescent="0.2">
      <c r="A16" s="116" t="s">
        <v>118</v>
      </c>
      <c r="B16" s="117" t="s">
        <v>119</v>
      </c>
      <c r="C16" s="173">
        <f t="shared" ref="C16:E18" si="1">C17</f>
        <v>18078.099999999999</v>
      </c>
      <c r="D16" s="173">
        <f t="shared" si="1"/>
        <v>10164.799999999999</v>
      </c>
      <c r="E16" s="118">
        <f t="shared" si="1"/>
        <v>11683.1</v>
      </c>
    </row>
    <row r="17" spans="1:5" ht="30" customHeight="1" x14ac:dyDescent="0.2">
      <c r="A17" s="116" t="s">
        <v>120</v>
      </c>
      <c r="B17" s="117" t="s">
        <v>121</v>
      </c>
      <c r="C17" s="173">
        <f t="shared" si="1"/>
        <v>18078.099999999999</v>
      </c>
      <c r="D17" s="173">
        <f t="shared" si="1"/>
        <v>10164.799999999999</v>
      </c>
      <c r="E17" s="118">
        <f t="shared" si="1"/>
        <v>11683.1</v>
      </c>
    </row>
    <row r="18" spans="1:5" ht="30" customHeight="1" x14ac:dyDescent="0.2">
      <c r="A18" s="116" t="s">
        <v>122</v>
      </c>
      <c r="B18" s="117" t="s">
        <v>123</v>
      </c>
      <c r="C18" s="173">
        <f t="shared" si="1"/>
        <v>18078.099999999999</v>
      </c>
      <c r="D18" s="173">
        <f t="shared" si="1"/>
        <v>10164.799999999999</v>
      </c>
      <c r="E18" s="118">
        <f t="shared" si="1"/>
        <v>11683.1</v>
      </c>
    </row>
    <row r="19" spans="1:5" ht="30" customHeight="1" x14ac:dyDescent="0.2">
      <c r="A19" s="116" t="s">
        <v>124</v>
      </c>
      <c r="B19" s="117" t="s">
        <v>125</v>
      </c>
      <c r="C19" s="200">
        <v>18078.099999999999</v>
      </c>
      <c r="D19" s="200">
        <v>10164.799999999999</v>
      </c>
      <c r="E19" s="200">
        <v>11683.1</v>
      </c>
    </row>
    <row r="20" spans="1:5" ht="30" customHeight="1" x14ac:dyDescent="0.2">
      <c r="A20" s="258" t="s">
        <v>126</v>
      </c>
      <c r="B20" s="259"/>
      <c r="C20" s="174">
        <f>C11</f>
        <v>829</v>
      </c>
      <c r="D20" s="174">
        <f>D11</f>
        <v>0</v>
      </c>
      <c r="E20" s="119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voloshina_ga</cp:lastModifiedBy>
  <cp:lastPrinted>2021-06-10T02:58:40Z</cp:lastPrinted>
  <dcterms:created xsi:type="dcterms:W3CDTF">2015-10-23T06:56:22Z</dcterms:created>
  <dcterms:modified xsi:type="dcterms:W3CDTF">2021-06-10T03:35:25Z</dcterms:modified>
</cp:coreProperties>
</file>